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irfs01\PRODUCCION\FOR 02. CENTRO PARAFINADO\2021 FOR 02\FEBRERO\"/>
    </mc:Choice>
  </mc:AlternateContent>
  <xr:revisionPtr revIDLastSave="0" documentId="13_ncr:1_{A3591412-0125-45E0-9DFB-8614BA3D7F65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26TD" sheetId="71" r:id="rId1"/>
    <sheet name="26MÑ" sheetId="51" r:id="rId2"/>
    <sheet name="25TD" sheetId="70" r:id="rId3"/>
    <sheet name="25MÑ" sheetId="49" r:id="rId4"/>
    <sheet name="24TD" sheetId="69" r:id="rId5"/>
    <sheet name="24MÑ" sheetId="47" r:id="rId6"/>
    <sheet name="23TD" sheetId="68" r:id="rId7"/>
    <sheet name="23MÑ" sheetId="45" r:id="rId8"/>
    <sheet name="22TD" sheetId="44" r:id="rId9"/>
    <sheet name="22MÑ" sheetId="43" r:id="rId10"/>
    <sheet name="19TD" sheetId="42" r:id="rId11"/>
    <sheet name="19MÑ" sheetId="67" r:id="rId12"/>
    <sheet name="18TD" sheetId="40" r:id="rId13"/>
    <sheet name="18MÑ" sheetId="66" r:id="rId14"/>
    <sheet name="17TD" sheetId="38" r:id="rId15"/>
    <sheet name="17MÑ" sheetId="65" r:id="rId16"/>
    <sheet name="16TD" sheetId="36" r:id="rId17"/>
    <sheet name="16MÑ" sheetId="64" r:id="rId18"/>
    <sheet name="15TD" sheetId="34" r:id="rId19"/>
    <sheet name="15MÑ" sheetId="33" r:id="rId20"/>
    <sheet name="12TD" sheetId="63" r:id="rId21"/>
    <sheet name="12MÑ" sheetId="31" r:id="rId22"/>
    <sheet name="11TD" sheetId="62" r:id="rId23"/>
    <sheet name="11MÑ" sheetId="30" r:id="rId24"/>
    <sheet name="10TD" sheetId="29" r:id="rId25"/>
    <sheet name="10MÑ" sheetId="28" r:id="rId26"/>
    <sheet name="09TD" sheetId="61" r:id="rId27"/>
    <sheet name="09MÑ" sheetId="26" r:id="rId28"/>
    <sheet name="08TD" sheetId="25" r:id="rId29"/>
    <sheet name="08MÑ" sheetId="24" r:id="rId30"/>
    <sheet name="05TD" sheetId="22" r:id="rId31"/>
    <sheet name="05MÑ" sheetId="60" r:id="rId32"/>
    <sheet name="04TD" sheetId="21" r:id="rId33"/>
    <sheet name="04MÑ" sheetId="59" r:id="rId34"/>
    <sheet name="03TD" sheetId="19" r:id="rId35"/>
    <sheet name="03MÑ" sheetId="58" r:id="rId36"/>
    <sheet name="02TD" sheetId="17" r:id="rId37"/>
    <sheet name="02MÑ" sheetId="57" r:id="rId38"/>
    <sheet name="01TD" sheetId="15" r:id="rId39"/>
    <sheet name="01MÑ" sheetId="14" r:id="rId40"/>
    <sheet name="NO COGER" sheetId="13" r:id="rId41"/>
    <sheet name="NO TOCAR" sheetId="2" r:id="rId42"/>
    <sheet name="Total" sheetId="5" r:id="rId43"/>
  </sheets>
  <definedNames>
    <definedName name="_xlnm.Print_Area" localSheetId="39">'01MÑ'!$A$2:$W$28</definedName>
    <definedName name="_xlnm.Print_Area" localSheetId="38">'01TD'!$A$2:$W$28</definedName>
    <definedName name="_xlnm.Print_Area" localSheetId="37">'02MÑ'!$A$2:$W$28</definedName>
    <definedName name="_xlnm.Print_Area" localSheetId="36">'02TD'!$A$2:$W$28</definedName>
    <definedName name="_xlnm.Print_Area" localSheetId="35">'03MÑ'!$A$2:$W$28</definedName>
    <definedName name="_xlnm.Print_Area" localSheetId="34">'03TD'!$A$2:$W$28</definedName>
    <definedName name="_xlnm.Print_Area" localSheetId="33">'04MÑ'!$A$2:$W$28</definedName>
    <definedName name="_xlnm.Print_Area" localSheetId="32">'04TD'!$A$2:$W$28</definedName>
    <definedName name="_xlnm.Print_Area" localSheetId="31">'05MÑ'!$A$2:$W$28</definedName>
    <definedName name="_xlnm.Print_Area" localSheetId="30">'05TD'!$A$2:$W$28</definedName>
    <definedName name="_xlnm.Print_Area" localSheetId="29">'08MÑ'!$A$2:$W$28</definedName>
    <definedName name="_xlnm.Print_Area" localSheetId="28">'08TD'!$A$2:$W$28</definedName>
    <definedName name="_xlnm.Print_Area" localSheetId="27">'09MÑ'!$A$2:$W$28</definedName>
    <definedName name="_xlnm.Print_Area" localSheetId="26">'09TD'!$A$2:$W$28</definedName>
    <definedName name="_xlnm.Print_Area" localSheetId="25">'10MÑ'!$A$2:$W$28</definedName>
    <definedName name="_xlnm.Print_Area" localSheetId="24">'10TD'!$A$2:$W$28</definedName>
    <definedName name="_xlnm.Print_Area" localSheetId="23">'11MÑ'!$A$2:$W$28</definedName>
    <definedName name="_xlnm.Print_Area" localSheetId="22">'11TD'!$A$2:$W$28</definedName>
    <definedName name="_xlnm.Print_Area" localSheetId="21">'12MÑ'!$A$2:$W$28</definedName>
    <definedName name="_xlnm.Print_Area" localSheetId="20">'12TD'!$A$2:$W$28</definedName>
    <definedName name="_xlnm.Print_Area" localSheetId="19">'15MÑ'!$A$2:$W$28</definedName>
    <definedName name="_xlnm.Print_Area" localSheetId="18">'15TD'!$A$2:$W$28</definedName>
    <definedName name="_xlnm.Print_Area" localSheetId="17">'16MÑ'!$A$2:$W$28</definedName>
    <definedName name="_xlnm.Print_Area" localSheetId="16">'16TD'!$A$2:$W$28</definedName>
    <definedName name="_xlnm.Print_Area" localSheetId="15">'17MÑ'!$A$2:$W$28</definedName>
    <definedName name="_xlnm.Print_Area" localSheetId="14">'17TD'!$A$2:$W$28</definedName>
    <definedName name="_xlnm.Print_Area" localSheetId="13">'18MÑ'!$A$2:$W$28</definedName>
    <definedName name="_xlnm.Print_Area" localSheetId="12">'18TD'!$A$2:$W$28</definedName>
    <definedName name="_xlnm.Print_Area" localSheetId="11">'19MÑ'!$A$2:$W$28</definedName>
    <definedName name="_xlnm.Print_Area" localSheetId="10">'19TD'!$A$2:$W$28</definedName>
    <definedName name="_xlnm.Print_Area" localSheetId="9">'22MÑ'!$A$2:$W$28</definedName>
    <definedName name="_xlnm.Print_Area" localSheetId="8">'22TD'!$A$2:$W$28</definedName>
    <definedName name="_xlnm.Print_Area" localSheetId="7">'23MÑ'!$A$2:$W$28</definedName>
    <definedName name="_xlnm.Print_Area" localSheetId="6">'23TD'!$A$2:$W$28</definedName>
    <definedName name="_xlnm.Print_Area" localSheetId="5">'24MÑ'!$A$2:$W$28</definedName>
    <definedName name="_xlnm.Print_Area" localSheetId="4">'24TD'!$A$2:$W$28</definedName>
    <definedName name="_xlnm.Print_Area" localSheetId="3">'25MÑ'!$A$2:$W$28</definedName>
    <definedName name="_xlnm.Print_Area" localSheetId="2">'25TD'!$A$2:$W$28</definedName>
    <definedName name="_xlnm.Print_Area" localSheetId="1">'26MÑ'!$A$2:$W$28</definedName>
    <definedName name="_xlnm.Print_Area" localSheetId="0">'26TD'!$A$2:$W$28</definedName>
    <definedName name="_xlnm.Print_Area" localSheetId="40">'NO COGER'!$A$2:$W$28</definedName>
    <definedName name="_xlnm.Print_Area" localSheetId="42">Total!$A$2:$W$28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" i="71" l="1"/>
  <c r="J8" i="71"/>
  <c r="C8" i="71"/>
  <c r="I10" i="70" l="1"/>
  <c r="J8" i="70"/>
  <c r="C8" i="70"/>
  <c r="J8" i="69" l="1"/>
  <c r="I10" i="69" l="1"/>
  <c r="C8" i="69"/>
  <c r="I10" i="68" l="1"/>
  <c r="C8" i="68"/>
  <c r="J8" i="44" l="1"/>
  <c r="J8" i="67" l="1"/>
  <c r="I10" i="67"/>
  <c r="C8" i="67"/>
  <c r="I10" i="66" l="1"/>
  <c r="C8" i="66"/>
  <c r="I10" i="65" l="1"/>
  <c r="C8" i="65"/>
  <c r="I10" i="64" l="1"/>
  <c r="J8" i="64"/>
  <c r="C8" i="64"/>
  <c r="J8" i="33" l="1"/>
  <c r="T9" i="33"/>
  <c r="T8" i="33"/>
  <c r="T9" i="63" l="1"/>
  <c r="T8" i="63"/>
  <c r="J8" i="63"/>
  <c r="I10" i="63" l="1"/>
  <c r="C8" i="63"/>
  <c r="T9" i="62" l="1"/>
  <c r="T8" i="62"/>
  <c r="J10" i="62" l="1"/>
  <c r="I10" i="62"/>
  <c r="C8" i="62"/>
  <c r="J8" i="29" l="1"/>
  <c r="J9" i="29" l="1"/>
  <c r="J10" i="29"/>
  <c r="T9" i="61" l="1"/>
  <c r="T8" i="61"/>
  <c r="J10" i="61" l="1"/>
  <c r="I10" i="61"/>
  <c r="J8" i="61"/>
  <c r="C8" i="61"/>
  <c r="J8" i="25" l="1"/>
  <c r="T9" i="25"/>
  <c r="T8" i="25"/>
  <c r="J10" i="25" l="1"/>
  <c r="T8" i="60" l="1"/>
  <c r="T9" i="60"/>
  <c r="I10" i="60" l="1"/>
  <c r="J8" i="60"/>
  <c r="C8" i="60"/>
  <c r="I10" i="59" l="1"/>
  <c r="J8" i="59"/>
  <c r="C8" i="59"/>
  <c r="I10" i="58" l="1"/>
  <c r="J8" i="58"/>
  <c r="C8" i="58"/>
  <c r="J8" i="57" l="1"/>
  <c r="I10" i="57" l="1"/>
  <c r="C8" i="57"/>
  <c r="J8" i="14" l="1"/>
  <c r="I10" i="51" l="1"/>
  <c r="C8" i="51"/>
  <c r="I10" i="49"/>
  <c r="C8" i="49"/>
  <c r="I10" i="47"/>
  <c r="C8" i="47"/>
  <c r="I10" i="45"/>
  <c r="C8" i="45"/>
  <c r="I10" i="44"/>
  <c r="C8" i="44"/>
  <c r="I10" i="43"/>
  <c r="C8" i="43"/>
  <c r="I10" i="42"/>
  <c r="C8" i="42"/>
  <c r="I10" i="40"/>
  <c r="C8" i="40"/>
  <c r="I10" i="38"/>
  <c r="C8" i="38"/>
  <c r="I10" i="36"/>
  <c r="C8" i="36"/>
  <c r="I10" i="34"/>
  <c r="C8" i="34"/>
  <c r="I10" i="33"/>
  <c r="C8" i="33"/>
  <c r="I10" i="31"/>
  <c r="C8" i="31"/>
  <c r="I10" i="30"/>
  <c r="C8" i="30"/>
  <c r="I10" i="29"/>
  <c r="C8" i="29"/>
  <c r="I10" i="28"/>
  <c r="C8" i="28"/>
  <c r="I10" i="26"/>
  <c r="C8" i="26"/>
  <c r="I10" i="25"/>
  <c r="C8" i="25"/>
  <c r="I10" i="24"/>
  <c r="C8" i="24"/>
  <c r="I10" i="22"/>
  <c r="C8" i="22"/>
  <c r="I10" i="21"/>
  <c r="C8" i="21"/>
  <c r="I10" i="19"/>
  <c r="C8" i="19"/>
  <c r="I10" i="17"/>
  <c r="C8" i="17"/>
  <c r="I10" i="15"/>
  <c r="C8" i="15"/>
  <c r="I10" i="14"/>
  <c r="C8" i="14"/>
  <c r="C8" i="13" l="1"/>
  <c r="I10" i="13" l="1"/>
  <c r="J6" i="2"/>
  <c r="T9" i="5" l="1"/>
  <c r="T8" i="5"/>
  <c r="N10" i="5"/>
  <c r="N9" i="5"/>
  <c r="X5" i="5" l="1"/>
  <c r="W5" i="5"/>
  <c r="V5" i="5"/>
  <c r="U5" i="5"/>
  <c r="X4" i="5"/>
  <c r="W4" i="5"/>
  <c r="V4" i="5"/>
  <c r="U4" i="5"/>
  <c r="C8" i="5" l="1"/>
  <c r="C17" i="2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B17" i="2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N8" i="5" l="1"/>
</calcChain>
</file>

<file path=xl/sharedStrings.xml><?xml version="1.0" encoding="utf-8"?>
<sst xmlns="http://schemas.openxmlformats.org/spreadsheetml/2006/main" count="5784" uniqueCount="497">
  <si>
    <t>FECHA</t>
  </si>
  <si>
    <t>A-INES</t>
  </si>
  <si>
    <t>B-ROSALES</t>
  </si>
  <si>
    <t>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</si>
  <si>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</si>
  <si>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</si>
  <si>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</si>
  <si>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</si>
  <si>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</si>
  <si>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</si>
  <si>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</si>
  <si>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</si>
  <si>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</si>
  <si>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</t>
  </si>
  <si>
    <t>MATERIALES  UTILIZADOS</t>
  </si>
  <si>
    <t xml:space="preserve">PAPEL VEGETAL  750 mm. </t>
  </si>
  <si>
    <t>Lote</t>
  </si>
  <si>
    <t>CERA MINERAL TERMOFLEX</t>
  </si>
  <si>
    <t>TINTA</t>
  </si>
  <si>
    <t>AZUL-ORIGINAL</t>
  </si>
  <si>
    <t>NARANJA</t>
  </si>
  <si>
    <t>MARRON-CANELA</t>
  </si>
  <si>
    <t>VERDE-ROMERO</t>
  </si>
  <si>
    <t>AZUL-SALADA</t>
  </si>
  <si>
    <t>AZUL-SIN AZÚCAR</t>
  </si>
  <si>
    <t>P.PARAF. T.AC. IR ORIGINAL</t>
  </si>
  <si>
    <t>P.PARAF. T.AC. IR NARANJA</t>
  </si>
  <si>
    <t>P.PARAF. T.AC. IR CANELA</t>
  </si>
  <si>
    <t>P.PARAF. T.AC. IR SIN AZÚCAR</t>
  </si>
  <si>
    <t>P.PARAF. T.AC. IR ROMERO-TOMILLO</t>
  </si>
  <si>
    <t>P.PARAF. T.AC. IR SESAMO-SAL</t>
  </si>
  <si>
    <t>P.PARAF. T.AC. SIN IMPRESIÓN</t>
  </si>
  <si>
    <t>LATERAL D</t>
  </si>
  <si>
    <t>CENTRO</t>
  </si>
  <si>
    <t>LATERAL I</t>
  </si>
  <si>
    <t>Por  cada  cambio de producto o de lote de materias primas, crearemos un parte nuevo.</t>
  </si>
  <si>
    <t xml:space="preserve">TURNO  </t>
  </si>
  <si>
    <t xml:space="preserve">PRODUCTO   </t>
  </si>
  <si>
    <t>Hora inicio</t>
  </si>
  <si>
    <t>Hora final</t>
  </si>
  <si>
    <t>CONTROLES TEMPERATURAS</t>
  </si>
  <si>
    <t>HORA</t>
  </si>
  <si>
    <t>CONSIGNA</t>
  </si>
  <si>
    <t>VISOR</t>
  </si>
  <si>
    <t>PARAFINA</t>
  </si>
  <si>
    <t>DEPOSITO</t>
  </si>
  <si>
    <t>Fundidor</t>
  </si>
  <si>
    <t>Aplicador</t>
  </si>
  <si>
    <t>INCIDENCIAS</t>
  </si>
  <si>
    <t>PRODUCCIONES   Kgs.</t>
  </si>
  <si>
    <t>CONTROLES DENSIDAD</t>
  </si>
  <si>
    <t>PRODUCCION TOTAL</t>
  </si>
  <si>
    <t>Soporte</t>
  </si>
  <si>
    <t>Cera</t>
  </si>
  <si>
    <t>Taca</t>
  </si>
  <si>
    <t>BOBINA MADRE</t>
  </si>
  <si>
    <t>PAPEL PARAFINADO</t>
  </si>
  <si>
    <t>TIEMPO PARADA</t>
  </si>
  <si>
    <t>MERMA P. PARAFINADO</t>
  </si>
  <si>
    <t>INCIDENCIAS E INTERVENCIONES</t>
  </si>
  <si>
    <t>OTRAS OBSERVACIONES</t>
  </si>
  <si>
    <t>MERMAS  Kgs.</t>
  </si>
  <si>
    <t>VELOCIDAD</t>
  </si>
  <si>
    <t xml:space="preserve">PARTE DE PRODUCCION CENTRO DE IMPRESIÓN Y PARAFINADO DE PAPEL </t>
  </si>
  <si>
    <t>CONTADOR x3</t>
  </si>
  <si>
    <t>FABRICACIÓN</t>
  </si>
  <si>
    <t>LOTE</t>
  </si>
  <si>
    <t>EMBRAGUE</t>
  </si>
  <si>
    <t>AZUL-ANONIMO</t>
  </si>
  <si>
    <t>P.PARAF. T.AC. ECOLOGICO</t>
  </si>
  <si>
    <t>VERDE-ECOLOGICO</t>
  </si>
  <si>
    <t>X</t>
  </si>
  <si>
    <t>2105101B</t>
  </si>
  <si>
    <t>100º</t>
  </si>
  <si>
    <t>56º2</t>
  </si>
  <si>
    <t>110º9</t>
  </si>
  <si>
    <t>113º5</t>
  </si>
  <si>
    <t>109º</t>
  </si>
  <si>
    <t>110º</t>
  </si>
  <si>
    <t>62º4</t>
  </si>
  <si>
    <t>109º8</t>
  </si>
  <si>
    <t>110º2</t>
  </si>
  <si>
    <t>108º</t>
  </si>
  <si>
    <t>107º</t>
  </si>
  <si>
    <t>142º5</t>
  </si>
  <si>
    <t>140º</t>
  </si>
  <si>
    <t>140º7</t>
  </si>
  <si>
    <t>109º6</t>
  </si>
  <si>
    <t>109º9</t>
  </si>
  <si>
    <t>141º</t>
  </si>
  <si>
    <t xml:space="preserve">140º </t>
  </si>
  <si>
    <t>141º1</t>
  </si>
  <si>
    <t>105º8</t>
  </si>
  <si>
    <t>3 FCB 0,32 kg.-</t>
  </si>
  <si>
    <t>141º2</t>
  </si>
  <si>
    <t>123º2</t>
  </si>
  <si>
    <t>111º1</t>
  </si>
  <si>
    <t>106º6</t>
  </si>
  <si>
    <t>137º</t>
  </si>
  <si>
    <t>117º9</t>
  </si>
  <si>
    <t>111º2</t>
  </si>
  <si>
    <t>118º</t>
  </si>
  <si>
    <t>96,1º</t>
  </si>
  <si>
    <t>115,2º</t>
  </si>
  <si>
    <t>112,7º</t>
  </si>
  <si>
    <t>2.5</t>
  </si>
  <si>
    <t>2105102B</t>
  </si>
  <si>
    <t>145º</t>
  </si>
  <si>
    <t>130,4º</t>
  </si>
  <si>
    <t>107,1º</t>
  </si>
  <si>
    <t>135º</t>
  </si>
  <si>
    <t>110,2º</t>
  </si>
  <si>
    <t>112,9º</t>
  </si>
  <si>
    <t>112,4º</t>
  </si>
  <si>
    <t>112º</t>
  </si>
  <si>
    <t>134º</t>
  </si>
  <si>
    <t>110,5º</t>
  </si>
  <si>
    <t>129,9º</t>
  </si>
  <si>
    <t>113,1º</t>
  </si>
  <si>
    <t>133º</t>
  </si>
  <si>
    <t>144,3º</t>
  </si>
  <si>
    <t>102,2º</t>
  </si>
  <si>
    <t>136º</t>
  </si>
  <si>
    <t>110,6º</t>
  </si>
  <si>
    <t>139,9º</t>
  </si>
  <si>
    <t>109,1º</t>
  </si>
  <si>
    <t>110,7º</t>
  </si>
  <si>
    <t>134,8º</t>
  </si>
  <si>
    <t>106,7º</t>
  </si>
  <si>
    <t>113,4º</t>
  </si>
  <si>
    <t>118,4º</t>
  </si>
  <si>
    <t>102,8º</t>
  </si>
  <si>
    <t>110,8º</t>
  </si>
  <si>
    <t>CAMBIO BM : 0,340 KG. EN LA 4 TIRADA ROTURA DE PAPEL POR AGUJERO EN BM : 15 ´ Y 0,160 KG.</t>
  </si>
  <si>
    <t>15´</t>
  </si>
  <si>
    <t>2105201B</t>
  </si>
  <si>
    <t>5 FCB 0,32 kg.-</t>
  </si>
  <si>
    <t>113,9º</t>
  </si>
  <si>
    <t>116º</t>
  </si>
  <si>
    <t>111,8º</t>
  </si>
  <si>
    <t>2105202B</t>
  </si>
  <si>
    <t>116,5º</t>
  </si>
  <si>
    <t>112,8º</t>
  </si>
  <si>
    <t>111,4º</t>
  </si>
  <si>
    <t>139,8º</t>
  </si>
  <si>
    <t>110,3º</t>
  </si>
  <si>
    <t>139º</t>
  </si>
  <si>
    <t>126,5º</t>
  </si>
  <si>
    <t>110,1º</t>
  </si>
  <si>
    <t>118,2º</t>
  </si>
  <si>
    <t>138º</t>
  </si>
  <si>
    <t>132,9º</t>
  </si>
  <si>
    <t>116,4º</t>
  </si>
  <si>
    <t>111º</t>
  </si>
  <si>
    <t>134,2º</t>
  </si>
  <si>
    <t>112,6º</t>
  </si>
  <si>
    <t>133,4º</t>
  </si>
  <si>
    <t>113,3º</t>
  </si>
  <si>
    <t>110,4º</t>
  </si>
  <si>
    <t>EN LA 1 TIRADA ROTURA DE PAPEL POR AGUJERO EN BM : 25´ Y 0,200 KG. EN LA 5 TIRADA FIN DE BM, CAMBIO BM : 0,320 KG.</t>
  </si>
  <si>
    <t>25´</t>
  </si>
  <si>
    <t>84º</t>
  </si>
  <si>
    <t>110º4</t>
  </si>
  <si>
    <t>92º5</t>
  </si>
  <si>
    <t>107º5</t>
  </si>
  <si>
    <t>106º4</t>
  </si>
  <si>
    <t>6FCB 0,32 kg.-7 DBM 15 min 0,40 kg-</t>
  </si>
  <si>
    <t>101,3º</t>
  </si>
  <si>
    <t>113,2º</t>
  </si>
  <si>
    <t>113,7º</t>
  </si>
  <si>
    <t>2105302B</t>
  </si>
  <si>
    <t>138,7º</t>
  </si>
  <si>
    <t>121,3º</t>
  </si>
  <si>
    <t>100,7º</t>
  </si>
  <si>
    <t>125,4º</t>
  </si>
  <si>
    <t>112,5º</t>
  </si>
  <si>
    <t>127,9º</t>
  </si>
  <si>
    <t>143,6º</t>
  </si>
  <si>
    <t>104º</t>
  </si>
  <si>
    <t>105,2º</t>
  </si>
  <si>
    <t>138,4º</t>
  </si>
  <si>
    <t>108,7º</t>
  </si>
  <si>
    <t>EN LA 7 TIRADA FIN DE BM, CAMBIO BM : 0,340 KG.</t>
  </si>
  <si>
    <t>85º9</t>
  </si>
  <si>
    <t>110º5</t>
  </si>
  <si>
    <t>106º9</t>
  </si>
  <si>
    <t>2105401B</t>
  </si>
  <si>
    <t>8 FCB 0,30 kg.-</t>
  </si>
  <si>
    <t>94º</t>
  </si>
  <si>
    <t>111,3º</t>
  </si>
  <si>
    <t>2105402B</t>
  </si>
  <si>
    <t>142,2º</t>
  </si>
  <si>
    <t>105,5º</t>
  </si>
  <si>
    <t>108,8º</t>
  </si>
  <si>
    <t>120,6º</t>
  </si>
  <si>
    <t>112,1º</t>
  </si>
  <si>
    <t>124,7º</t>
  </si>
  <si>
    <t>112,3º</t>
  </si>
  <si>
    <t>139,7º</t>
  </si>
  <si>
    <t>106,6º</t>
  </si>
  <si>
    <t>CAMBIO A ECOLOGICAS. LIMPIEZA : 0,220 KG.</t>
  </si>
  <si>
    <t>79º2</t>
  </si>
  <si>
    <t>109º2</t>
  </si>
  <si>
    <t>106º2</t>
  </si>
  <si>
    <t>85º4</t>
  </si>
  <si>
    <t>1 FCB 0,30 kg.-7 Y 8 DBM 30 +30 min. 0,60+0,44 kg.-</t>
  </si>
  <si>
    <t>90,7º</t>
  </si>
  <si>
    <t>105,6º</t>
  </si>
  <si>
    <t>101º</t>
  </si>
  <si>
    <t>113º</t>
  </si>
  <si>
    <t>111,7º</t>
  </si>
  <si>
    <t>2105502A</t>
  </si>
  <si>
    <t>129,8º</t>
  </si>
  <si>
    <t>109,2º</t>
  </si>
  <si>
    <t>111,9º</t>
  </si>
  <si>
    <t>121,7º</t>
  </si>
  <si>
    <t>107,5º</t>
  </si>
  <si>
    <t>144,6º</t>
  </si>
  <si>
    <t>108,2º</t>
  </si>
  <si>
    <t>130º</t>
  </si>
  <si>
    <t>1110,9º</t>
  </si>
  <si>
    <t>128,2º</t>
  </si>
  <si>
    <t>127,5º</t>
  </si>
  <si>
    <t>108,3º</t>
  </si>
  <si>
    <t>EN LA 3 TIRADA FIN DE BM, CAMBIO BM : 0,360 KG. CAMBIO0 A NARANJA. LIMPIEZA : 0,180 KG.</t>
  </si>
  <si>
    <t>0,360 + 0,180</t>
  </si>
  <si>
    <t>132,4º</t>
  </si>
  <si>
    <t>79,7º</t>
  </si>
  <si>
    <t>109,3º</t>
  </si>
  <si>
    <t>110,9º</t>
  </si>
  <si>
    <t>114,5º</t>
  </si>
  <si>
    <t>2106101A</t>
  </si>
  <si>
    <t>89,3º</t>
  </si>
  <si>
    <t>100,3º</t>
  </si>
  <si>
    <t>109,9º</t>
  </si>
  <si>
    <t>130,6º</t>
  </si>
  <si>
    <t>123,9º</t>
  </si>
  <si>
    <t>121,6º</t>
  </si>
  <si>
    <t>106º</t>
  </si>
  <si>
    <t>121,2º</t>
  </si>
  <si>
    <t>124,2º</t>
  </si>
  <si>
    <t>107,2º</t>
  </si>
  <si>
    <t>134,3º</t>
  </si>
  <si>
    <t>ROTURA DE PAPEL POR DEFECTO EN BM : 20´ Y 0,240 KG. CAMBIO BM : 0,360 KG.</t>
  </si>
  <si>
    <t>20´</t>
  </si>
  <si>
    <t>2106102A</t>
  </si>
  <si>
    <t>110º1</t>
  </si>
  <si>
    <t>109º4</t>
  </si>
  <si>
    <t>109º5</t>
  </si>
  <si>
    <t xml:space="preserve">110º </t>
  </si>
  <si>
    <t>140º6</t>
  </si>
  <si>
    <t>108º6</t>
  </si>
  <si>
    <t>128º2</t>
  </si>
  <si>
    <t>6 Y 7 DBM 20+20  0,46+0,40.- 8 FCB 0,30</t>
  </si>
  <si>
    <t>SE CAMBIA A RONERO 30 min 0,40 kg.-</t>
  </si>
  <si>
    <t>143º</t>
  </si>
  <si>
    <t>140º2</t>
  </si>
  <si>
    <t>98º4</t>
  </si>
  <si>
    <t>112º5</t>
  </si>
  <si>
    <t>114º1</t>
  </si>
  <si>
    <t>74,5º</t>
  </si>
  <si>
    <t>111,1º</t>
  </si>
  <si>
    <t>2106201A</t>
  </si>
  <si>
    <t>125º</t>
  </si>
  <si>
    <t>105º</t>
  </si>
  <si>
    <t>139,5º</t>
  </si>
  <si>
    <t>140,4º</t>
  </si>
  <si>
    <t>108,4º</t>
  </si>
  <si>
    <t>118,3º</t>
  </si>
  <si>
    <t>118,6º</t>
  </si>
  <si>
    <t>122,7º</t>
  </si>
  <si>
    <t>102,9º</t>
  </si>
  <si>
    <t>132,3º</t>
  </si>
  <si>
    <t>107,6º</t>
  </si>
  <si>
    <t>EN LA 8 TIRADA FIN DE BM, CAMBIO BM : 0,340 KG.</t>
  </si>
  <si>
    <t>2106202A</t>
  </si>
  <si>
    <t>CAMBIO BM antes d empezsr 0,28KG,. 1 DBM 20min 0,40 kg.- 4 Y 5 DBM 20+20 min 0,40+0,46 kg.-</t>
  </si>
  <si>
    <t>S CAMBIA A S/Az 30 min 0,48 kg.-</t>
  </si>
  <si>
    <t>85,4º</t>
  </si>
  <si>
    <t>114,4º</t>
  </si>
  <si>
    <t>117º</t>
  </si>
  <si>
    <t>100,1º</t>
  </si>
  <si>
    <t>108,9º</t>
  </si>
  <si>
    <t>111,5º</t>
  </si>
  <si>
    <t>2106301A</t>
  </si>
  <si>
    <t>140,9º</t>
  </si>
  <si>
    <t>102,1º</t>
  </si>
  <si>
    <t>126,2º</t>
  </si>
  <si>
    <t>111,6º</t>
  </si>
  <si>
    <t>109,7º</t>
  </si>
  <si>
    <t>106,1º</t>
  </si>
  <si>
    <t>131,9º</t>
  </si>
  <si>
    <t>129,6º</t>
  </si>
  <si>
    <t>106,3º</t>
  </si>
  <si>
    <t>EN LA 3 TIRADA FIN DE BM, CAMBIO BM : 0,400 KG. EN LA 5 TIRADA ROTURA DE PAPEL POR AGUJERO EN BM : 25´ Y 0,160 KG. VIENE JUAN JESUS A TOMAR MEDIDAS DEL DIAMETRO DEL RODILLO DEL CLICHE : 12´.</t>
  </si>
  <si>
    <t>25´ + 12´</t>
  </si>
  <si>
    <t>2106302A</t>
  </si>
  <si>
    <t>96º5</t>
  </si>
  <si>
    <t>110º6</t>
  </si>
  <si>
    <t>1410º</t>
  </si>
  <si>
    <t>96º3</t>
  </si>
  <si>
    <t>5 FCB 0,32 kg</t>
  </si>
  <si>
    <t>x</t>
  </si>
  <si>
    <t>138º2</t>
  </si>
  <si>
    <t>142º1</t>
  </si>
  <si>
    <t xml:space="preserve">138º  </t>
  </si>
  <si>
    <t>64,6º</t>
  </si>
  <si>
    <t>85,3º</t>
  </si>
  <si>
    <t>2106401A</t>
  </si>
  <si>
    <t>120º</t>
  </si>
  <si>
    <t>130,7º</t>
  </si>
  <si>
    <t>106,8º</t>
  </si>
  <si>
    <t>129,3º</t>
  </si>
  <si>
    <t>LLEGAN 5 LATAS DE TINTA, 4 DE ORIGINAL Y 1 ECOLOGICA.</t>
  </si>
  <si>
    <t>132,7º</t>
  </si>
  <si>
    <t>EN LA 4 TIRADA ROTURA DE PAPEL POR AGUJERO EN BM : 15´ Y 0,260 KG. CAMBIO BM : 0,320 KG.</t>
  </si>
  <si>
    <t>119,8º</t>
  </si>
  <si>
    <t>2106402A</t>
  </si>
  <si>
    <t>135º4</t>
  </si>
  <si>
    <t>1 DBM 20 min 0,40 kg.-3 Oto DBM 20 min 0,36 kg.-5 Oto más20 min 0,40.- 8 Y oto más 20 min 0,62</t>
  </si>
  <si>
    <t>SE CAMBIA A SALADA 30 min 0,40 kg.-</t>
  </si>
  <si>
    <t>62,6º</t>
  </si>
  <si>
    <t>109,5º</t>
  </si>
  <si>
    <t>87º</t>
  </si>
  <si>
    <t>2106501A</t>
  </si>
  <si>
    <t>125,7º</t>
  </si>
  <si>
    <t>107,4º</t>
  </si>
  <si>
    <t>105,9º</t>
  </si>
  <si>
    <t>LLEGAN 7000 KG DE PARAFINA.</t>
  </si>
  <si>
    <t>133,2º</t>
  </si>
  <si>
    <t>126,6º</t>
  </si>
  <si>
    <t>130,1º</t>
  </si>
  <si>
    <t>103,6º</t>
  </si>
  <si>
    <t>129,2º</t>
  </si>
  <si>
    <t>CAMBIO BM : 0,340 KG. PARO LA TIRADA 11 PARA CAMBIAR A CANELA. LIMPIEZA : 0,140 KG.</t>
  </si>
  <si>
    <t>0,34 + 0,140</t>
  </si>
  <si>
    <t>2106502A</t>
  </si>
  <si>
    <t>Se cambia a ORI 30 min 0,40 kg.-</t>
  </si>
  <si>
    <t>3 FCB 0,30 kg.-6 DBM 25 min 0,48 kg.-8 DBM 20 min 0,36 kg.-</t>
  </si>
  <si>
    <t>2107101A</t>
  </si>
  <si>
    <t>49º2</t>
  </si>
  <si>
    <t>109º3</t>
  </si>
  <si>
    <t>86º</t>
  </si>
  <si>
    <t>141º6</t>
  </si>
  <si>
    <t>1 Y 3 DEBM 15+15 min 0,32+0,46 kg.-7 FCB 0,30 KL</t>
  </si>
  <si>
    <t>142º6</t>
  </si>
  <si>
    <t>142º</t>
  </si>
  <si>
    <t>132º5</t>
  </si>
  <si>
    <t>87,5º</t>
  </si>
  <si>
    <t>87,4º</t>
  </si>
  <si>
    <t>100,6º</t>
  </si>
  <si>
    <t>84,2º</t>
  </si>
  <si>
    <t>99,7º</t>
  </si>
  <si>
    <t>119º</t>
  </si>
  <si>
    <t>88,7º</t>
  </si>
  <si>
    <t>100,2º</t>
  </si>
  <si>
    <t>97,2º</t>
  </si>
  <si>
    <t>113,8º</t>
  </si>
  <si>
    <t>101,1º</t>
  </si>
  <si>
    <t>88,8º</t>
  </si>
  <si>
    <t>87,6º</t>
  </si>
  <si>
    <t>LIMPIEZA PROGRAMADA, REVISO NIVELES DE ACEITE DEL FUNDIDOR Y APLICADOR. REVISO TORNILLERIA DEL RODILLO METALICO DEL LAMINADO Y DEL RODILLO DEL CLICHE.</t>
  </si>
  <si>
    <t>2107201A</t>
  </si>
  <si>
    <t>100º1</t>
  </si>
  <si>
    <t xml:space="preserve">100º </t>
  </si>
  <si>
    <t>7 FCB 0,30</t>
  </si>
  <si>
    <t>115,3º</t>
  </si>
  <si>
    <t>123º</t>
  </si>
  <si>
    <t>2107202A</t>
  </si>
  <si>
    <t>125,6º</t>
  </si>
  <si>
    <t>133,1º</t>
  </si>
  <si>
    <t>103,5º</t>
  </si>
  <si>
    <t>127,4º</t>
  </si>
  <si>
    <t>119,4º</t>
  </si>
  <si>
    <t>103,1º</t>
  </si>
  <si>
    <t>132,1º</t>
  </si>
  <si>
    <t>105,1º</t>
  </si>
  <si>
    <t>125,5º</t>
  </si>
  <si>
    <t>EN LA 8 TIRADA FIN DE BM, CAMBIO BM : 0,320 KG.</t>
  </si>
  <si>
    <t>2107301A</t>
  </si>
  <si>
    <t>99º</t>
  </si>
  <si>
    <t>109º7</t>
  </si>
  <si>
    <t>108º1</t>
  </si>
  <si>
    <t>108º4</t>
  </si>
  <si>
    <t>98º</t>
  </si>
  <si>
    <t>96º</t>
  </si>
  <si>
    <t>114º</t>
  </si>
  <si>
    <t>2107302A</t>
  </si>
  <si>
    <t>125,3º</t>
  </si>
  <si>
    <t>105,4º</t>
  </si>
  <si>
    <t>130,2º</t>
  </si>
  <si>
    <t>106,4º</t>
  </si>
  <si>
    <t>132,5º</t>
  </si>
  <si>
    <t>131,3º</t>
  </si>
  <si>
    <t>131,8º</t>
  </si>
  <si>
    <t>106,5º</t>
  </si>
  <si>
    <t>EN LA 1 TIRADA FIN DE BM, CAMBIO BM : 0,330 KG. EN LA 9 TIRADA PARO LA PRODUCCION PARA CAMBIAR A SALADAS. LIMPIEZA : 0,120 KG.</t>
  </si>
  <si>
    <t>0,330 + 0,120</t>
  </si>
  <si>
    <t>2107401B</t>
  </si>
  <si>
    <t>82º6</t>
  </si>
  <si>
    <t>110º8</t>
  </si>
  <si>
    <t>96º1</t>
  </si>
  <si>
    <t>108º7</t>
  </si>
  <si>
    <t>142º2</t>
  </si>
  <si>
    <t>128º</t>
  </si>
  <si>
    <t>139º7</t>
  </si>
  <si>
    <t>2 FCB 0,32</t>
  </si>
  <si>
    <t>139º6</t>
  </si>
  <si>
    <t>Se cambia S/Az 30 min 0,42 Kg.-</t>
  </si>
  <si>
    <t>98,3º</t>
  </si>
  <si>
    <t>2107402B</t>
  </si>
  <si>
    <t>103,8º</t>
  </si>
  <si>
    <t>107,7º</t>
  </si>
  <si>
    <t>105,7º</t>
  </si>
  <si>
    <t>104,3º</t>
  </si>
  <si>
    <t>120,9º</t>
  </si>
  <si>
    <t>121,5º</t>
  </si>
  <si>
    <t>EN LA 3 TIRADA FIN DE BM, CAMBIO BM : 0,320 KG. ROTURA DE PAPEL POR AGUJERO EN BM : 15´ Y 0,220 KG.</t>
  </si>
  <si>
    <t>2107501B</t>
  </si>
  <si>
    <t>84º9</t>
  </si>
  <si>
    <t>4 FCB 0,40 kg.-6 DBM 30 min 0,40 kg.-</t>
  </si>
  <si>
    <t>91,5º</t>
  </si>
  <si>
    <t>2107502B</t>
  </si>
  <si>
    <t>104,8º</t>
  </si>
  <si>
    <t>140,3º</t>
  </si>
  <si>
    <t>104,9º</t>
  </si>
  <si>
    <t>129,7º</t>
  </si>
  <si>
    <t>106,2º</t>
  </si>
  <si>
    <t>134,7º</t>
  </si>
  <si>
    <t>EN LA 4 TIRADA FIN DE BM, CAMBIO BM : 0,380 KG.EN LA 6 TIRADA ROTURA DE PAPEL POR AGUJERO EN BM : 20´ Y 0,280 KG. CAMBIO A ORIGINAL.</t>
  </si>
  <si>
    <t>81,1º</t>
  </si>
  <si>
    <t>84,6º</t>
  </si>
  <si>
    <t>2108101B</t>
  </si>
  <si>
    <t>133,9º</t>
  </si>
  <si>
    <t>102º</t>
  </si>
  <si>
    <t>130,9º</t>
  </si>
  <si>
    <t>129,1º</t>
  </si>
  <si>
    <t>107,8º</t>
  </si>
  <si>
    <t>EN LA 6 TIRADA FIN DE BM, CAMBIO BM : 0,320 KG.</t>
  </si>
  <si>
    <t>25108102B</t>
  </si>
  <si>
    <t>129º4</t>
  </si>
  <si>
    <t>138º4</t>
  </si>
  <si>
    <t>144º</t>
  </si>
  <si>
    <t>7 FCB 0,32</t>
  </si>
  <si>
    <t>58,9º</t>
  </si>
  <si>
    <t>107,9º</t>
  </si>
  <si>
    <t>99,9º</t>
  </si>
  <si>
    <t>2108201B</t>
  </si>
  <si>
    <t>133,5º</t>
  </si>
  <si>
    <t>132,6º</t>
  </si>
  <si>
    <t>123,2º</t>
  </si>
  <si>
    <t>EN LA 7 TIRADA ROTURA DE PAPEL POR AGUJERO EN BM : 20´ Y 0,300 KG.EN LA 8 TIRADA FIN DE BM, CAMBIO BM : 0,330 KG.</t>
  </si>
  <si>
    <t>10´ + 20´</t>
  </si>
  <si>
    <t>SE PONEN ABRAZADERAS NUEVAS AL TUBO FLEXIBLE DE LA TURBINA EXTRACTORA DE GASES : 10´.</t>
  </si>
  <si>
    <t>128,3º</t>
  </si>
  <si>
    <t>25108202B</t>
  </si>
  <si>
    <t>122º4</t>
  </si>
  <si>
    <t>140º1</t>
  </si>
  <si>
    <t>18:45:00 PROBLEMAS CON LA VELOCIDAD D LA MÁQUINA CREO K ES EL POTENCIOMETRO. LLAMO A MANTENIMIENTO Y TRABAJO A MEDIA VELOCIDAD.-19:58 m hacen un apaño para poder trabajar, al finalizar lo jornada lo dejarán bién montado.-</t>
  </si>
  <si>
    <t>50º</t>
  </si>
  <si>
    <t>79,4º</t>
  </si>
  <si>
    <t>2108301B</t>
  </si>
  <si>
    <t>119,9º</t>
  </si>
  <si>
    <t>108,1º</t>
  </si>
  <si>
    <t>116,2º</t>
  </si>
  <si>
    <t>104,4º</t>
  </si>
  <si>
    <t>104,7º</t>
  </si>
  <si>
    <t>121,1º</t>
  </si>
  <si>
    <t>109,6º</t>
  </si>
  <si>
    <t>121,9º</t>
  </si>
  <si>
    <t>115,6º</t>
  </si>
  <si>
    <t>114,6º</t>
  </si>
  <si>
    <t>EN LA 1 TIRADA FIN DE BM, CAMBIO BM : 0,400 KG.</t>
  </si>
  <si>
    <t>1 DBM 15 min 0,52 kg.- 2 FCB 0,44 kg.-</t>
  </si>
  <si>
    <t>25108302B</t>
  </si>
  <si>
    <t>90,9º</t>
  </si>
  <si>
    <t>2108401B</t>
  </si>
  <si>
    <t>104,6º</t>
  </si>
  <si>
    <t>105,8º</t>
  </si>
  <si>
    <t>107,3º</t>
  </si>
  <si>
    <t>124,5º</t>
  </si>
  <si>
    <t>108,6º</t>
  </si>
  <si>
    <t>CAMBIO BM : 0,310 KG.</t>
  </si>
  <si>
    <t>25108402B</t>
  </si>
  <si>
    <t>4 FCB 0,32 kg.-</t>
  </si>
  <si>
    <t>71,1º</t>
  </si>
  <si>
    <t>91,3º</t>
  </si>
  <si>
    <t>2108501B</t>
  </si>
  <si>
    <t>118,5º</t>
  </si>
  <si>
    <t>120,4º</t>
  </si>
  <si>
    <t>128,4º</t>
  </si>
  <si>
    <t>93,9º</t>
  </si>
  <si>
    <t>120,3º</t>
  </si>
  <si>
    <t>CAMBIO BM : 0,380 KG.</t>
  </si>
  <si>
    <t>25108502B</t>
  </si>
  <si>
    <t>6 FCB 0,32</t>
  </si>
  <si>
    <t>Se cambia a NARANJA 30min 0,46 kg.-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</si>
</sst>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;@"/>
  </numFmts>
  <fonts count="15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u/>
      <sz val="12"/>
      <color theme="1"/>
      <name val="Arial"/>
      <family val="2"/>
    </font>
    <font>
      <b/>
      <i/>
      <u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4" tint="-0.249977111117893"/>
      <name val="Arial"/>
      <family val="2"/>
    </font>
    <font>
      <b/>
      <sz val="20"/>
      <color theme="4" tint="-0.499984740745262"/>
      <name val="Arial"/>
      <family val="2"/>
    </font>
    <font>
      <sz val="2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3" borderId="0" xfId="0" applyFont="1" applyFill="1"/>
    <xf numFmtId="0" fontId="4" fillId="4" borderId="0" xfId="0" applyFont="1" applyFill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center"/>
    </xf>
    <xf numFmtId="0" fontId="9" fillId="4" borderId="0" xfId="0" applyFont="1" applyFill="1" applyAlignment="1">
      <alignment vertical="center"/>
    </xf>
    <xf numFmtId="4" fontId="10" fillId="6" borderId="5" xfId="0" applyNumberFormat="1" applyFont="1" applyFill="1" applyBorder="1" applyAlignment="1">
      <alignment vertical="center"/>
    </xf>
    <xf numFmtId="4" fontId="10" fillId="5" borderId="5" xfId="0" applyNumberFormat="1" applyFont="1" applyFill="1" applyBorder="1" applyAlignment="1">
      <alignment vertical="center"/>
    </xf>
    <xf numFmtId="4" fontId="12" fillId="5" borderId="5" xfId="0" applyNumberFormat="1" applyFont="1" applyFill="1" applyBorder="1" applyAlignment="1">
      <alignment vertical="center"/>
    </xf>
    <xf numFmtId="4" fontId="12" fillId="6" borderId="5" xfId="0" applyNumberFormat="1" applyFont="1" applyFill="1" applyBorder="1" applyAlignment="1">
      <alignment vertical="center"/>
    </xf>
    <xf numFmtId="0" fontId="6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4" fontId="11" fillId="2" borderId="5" xfId="0" applyNumberFormat="1" applyFont="1" applyFill="1" applyBorder="1" applyAlignment="1" applyProtection="1">
      <alignment horizontal="center" vertical="center"/>
      <protection locked="0"/>
    </xf>
    <xf numFmtId="4" fontId="11" fillId="9" borderId="5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vertical="center"/>
      <protection locked="0"/>
    </xf>
    <xf numFmtId="0" fontId="4" fillId="9" borderId="5" xfId="0" applyFont="1" applyFill="1" applyBorder="1" applyAlignment="1" applyProtection="1">
      <alignment horizontal="center" vertical="center"/>
      <protection locked="0"/>
    </xf>
    <xf numFmtId="0" fontId="4" fillId="9" borderId="8" xfId="0" applyFont="1" applyFill="1" applyBorder="1" applyAlignment="1" applyProtection="1">
      <alignment vertical="center"/>
      <protection locked="0"/>
    </xf>
    <xf numFmtId="4" fontId="11" fillId="5" borderId="5" xfId="0" applyNumberFormat="1" applyFont="1" applyFill="1" applyBorder="1" applyAlignment="1" applyProtection="1">
      <alignment vertical="center"/>
      <protection locked="0"/>
    </xf>
    <xf numFmtId="4" fontId="11" fillId="5" borderId="8" xfId="0" applyNumberFormat="1" applyFont="1" applyFill="1" applyBorder="1" applyAlignment="1" applyProtection="1">
      <alignment vertical="center"/>
      <protection locked="0"/>
    </xf>
    <xf numFmtId="4" fontId="11" fillId="6" borderId="5" xfId="0" applyNumberFormat="1" applyFont="1" applyFill="1" applyBorder="1" applyAlignment="1" applyProtection="1">
      <alignment vertical="center"/>
      <protection locked="0"/>
    </xf>
    <xf numFmtId="4" fontId="11" fillId="6" borderId="8" xfId="0" applyNumberFormat="1" applyFont="1" applyFill="1" applyBorder="1" applyAlignment="1" applyProtection="1">
      <alignment vertical="center"/>
      <protection locked="0"/>
    </xf>
    <xf numFmtId="0" fontId="7" fillId="4" borderId="0" xfId="0" applyFont="1" applyFill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 applyProtection="1">
      <alignment horizontal="center" vertical="center"/>
      <protection locked="0"/>
    </xf>
    <xf numFmtId="14" fontId="3" fillId="2" borderId="4" xfId="0" applyNumberFormat="1" applyFont="1" applyFill="1" applyBorder="1" applyAlignment="1" applyProtection="1">
      <alignment horizontal="center" vertical="center"/>
      <protection locked="0"/>
    </xf>
    <xf numFmtId="14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4" fontId="13" fillId="2" borderId="9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4" fontId="11" fillId="2" borderId="6" xfId="0" applyNumberFormat="1" applyFont="1" applyFill="1" applyBorder="1" applyAlignment="1" applyProtection="1">
      <alignment horizontal="center" vertical="center"/>
      <protection locked="0"/>
    </xf>
    <xf numFmtId="4" fontId="11" fillId="2" borderId="7" xfId="0" applyNumberFormat="1" applyFont="1" applyFill="1" applyBorder="1" applyAlignment="1" applyProtection="1">
      <alignment horizontal="center" vertical="center"/>
      <protection locked="0"/>
    </xf>
    <xf numFmtId="4" fontId="11" fillId="2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164" fontId="11" fillId="5" borderId="12" xfId="0" applyNumberFormat="1" applyFont="1" applyFill="1" applyBorder="1" applyAlignment="1" applyProtection="1">
      <alignment horizontal="center" vertical="center"/>
      <protection locked="0"/>
    </xf>
    <xf numFmtId="4" fontId="11" fillId="9" borderId="6" xfId="0" applyNumberFormat="1" applyFont="1" applyFill="1" applyBorder="1" applyAlignment="1" applyProtection="1">
      <alignment horizontal="center" vertical="center"/>
      <protection locked="0"/>
    </xf>
    <xf numFmtId="4" fontId="11" fillId="9" borderId="7" xfId="0" applyNumberFormat="1" applyFont="1" applyFill="1" applyBorder="1" applyAlignment="1" applyProtection="1">
      <alignment horizontal="center" vertical="center"/>
      <protection locked="0"/>
    </xf>
    <xf numFmtId="4" fontId="11" fillId="9" borderId="8" xfId="0" applyNumberFormat="1" applyFont="1" applyFill="1" applyBorder="1" applyAlignment="1" applyProtection="1">
      <alignment horizontal="center" vertical="center"/>
      <protection locked="0"/>
    </xf>
    <xf numFmtId="164" fontId="11" fillId="6" borderId="11" xfId="0" applyNumberFormat="1" applyFont="1" applyFill="1" applyBorder="1" applyAlignment="1" applyProtection="1">
      <alignment horizontal="center" vertical="center"/>
      <protection locked="0"/>
    </xf>
    <xf numFmtId="164" fontId="11" fillId="6" borderId="12" xfId="0" applyNumberFormat="1" applyFon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4" fillId="2" borderId="18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4" fillId="2" borderId="14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 applyProtection="1">
      <alignment horizontal="center"/>
      <protection locked="0"/>
    </xf>
    <xf numFmtId="0" fontId="4" fillId="2" borderId="15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20" fontId="4" fillId="2" borderId="18" xfId="0" applyNumberFormat="1" applyFont="1" applyFill="1" applyBorder="1" applyAlignment="1" applyProtection="1">
      <alignment horizontal="center"/>
      <protection locked="0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A30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353786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AA336"/>
  <sheetViews>
    <sheetView tabSelected="1" topLeftCell="A13" zoomScale="66" zoomScaleNormal="66" zoomScaleSheetLayoutView="70" workbookViewId="0">
      <selection activeCell="R25" sqref="R25:V2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105" t="s">
        <v>0</v>
      </c>
      <c r="C4" s="110">
        <v>44253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57250</v>
      </c>
      <c r="S4" s="117"/>
      <c r="T4" s="5" t="s">
        <v>62</v>
      </c>
      <c r="U4" s="23">
        <v>4</v>
      </c>
      <c r="V4" s="103">
        <v>4.5</v>
      </c>
      <c r="W4" s="23">
        <v>5</v>
      </c>
      <c r="X4" s="103">
        <v>3</v>
      </c>
      <c r="Y4" s="5"/>
      <c r="Z4" s="5"/>
      <c r="AA4" s="5"/>
    </row>
    <row r="5" spans="1:27" ht="24" customHeight="1" thickBot="1" x14ac:dyDescent="0.25">
      <c r="A5" s="5"/>
      <c r="B5" s="105" t="s">
        <v>38</v>
      </c>
      <c r="C5" s="22">
        <v>13</v>
      </c>
      <c r="D5" s="9" t="s">
        <v>3</v>
      </c>
      <c r="E5" s="103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103"/>
      <c r="W5" s="23"/>
      <c r="X5" s="103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103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419.19999999999993</v>
      </c>
      <c r="D8" s="123"/>
      <c r="E8" s="124"/>
      <c r="H8" s="34" t="s">
        <v>15</v>
      </c>
      <c r="I8" s="23">
        <v>96519</v>
      </c>
      <c r="J8" s="23">
        <f>I8</f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>
        <v>30</v>
      </c>
      <c r="U8" s="117"/>
      <c r="V8" s="5"/>
      <c r="W8" s="129" t="s">
        <v>66</v>
      </c>
      <c r="X8" s="130"/>
      <c r="Y8" s="116" t="s">
        <v>494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105" t="s">
        <v>17</v>
      </c>
      <c r="J9" s="23">
        <v>210220003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0.46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104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106" t="s">
        <v>34</v>
      </c>
      <c r="C13" s="138" t="s">
        <v>33</v>
      </c>
      <c r="D13" s="138"/>
      <c r="E13" s="138"/>
      <c r="F13" s="106" t="s">
        <v>32</v>
      </c>
      <c r="H13" s="106" t="s">
        <v>52</v>
      </c>
      <c r="I13" s="106" t="s">
        <v>53</v>
      </c>
      <c r="J13" s="106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</v>
      </c>
      <c r="C14" s="139">
        <v>17.100000000000001</v>
      </c>
      <c r="D14" s="140"/>
      <c r="E14" s="141"/>
      <c r="F14" s="24">
        <v>17</v>
      </c>
      <c r="H14" s="26">
        <v>20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84</v>
      </c>
      <c r="O14" s="31" t="s">
        <v>456</v>
      </c>
      <c r="P14" s="31" t="s">
        <v>87</v>
      </c>
      <c r="Q14" s="5"/>
      <c r="R14" s="142">
        <v>0.79166666666666663</v>
      </c>
      <c r="S14" s="16" t="s">
        <v>46</v>
      </c>
      <c r="T14" s="30" t="s">
        <v>84</v>
      </c>
      <c r="U14" s="31" t="s">
        <v>345</v>
      </c>
      <c r="V14" s="31" t="s">
        <v>80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16.899999999999999</v>
      </c>
      <c r="C15" s="144">
        <v>17</v>
      </c>
      <c r="D15" s="145"/>
      <c r="E15" s="146"/>
      <c r="F15" s="25">
        <v>16.8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85</v>
      </c>
      <c r="O15" s="31" t="s">
        <v>263</v>
      </c>
      <c r="P15" s="31" t="s">
        <v>80</v>
      </c>
      <c r="Q15" s="5"/>
      <c r="R15" s="143"/>
      <c r="S15" s="17" t="s">
        <v>47</v>
      </c>
      <c r="T15" s="30" t="s">
        <v>107</v>
      </c>
      <c r="U15" s="31" t="s">
        <v>107</v>
      </c>
      <c r="V15" s="31" t="s">
        <v>80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17.600000000000001</v>
      </c>
      <c r="C16" s="139">
        <v>17.8</v>
      </c>
      <c r="D16" s="140"/>
      <c r="E16" s="141"/>
      <c r="F16" s="24">
        <v>17.600000000000001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457</v>
      </c>
      <c r="P16" s="33" t="s">
        <v>80</v>
      </c>
      <c r="Q16" s="5"/>
      <c r="R16" s="147">
        <v>0.83333333333333337</v>
      </c>
      <c r="S16" s="15" t="s">
        <v>46</v>
      </c>
      <c r="T16" s="32" t="s">
        <v>84</v>
      </c>
      <c r="U16" s="33" t="s">
        <v>84</v>
      </c>
      <c r="V16" s="33" t="s">
        <v>88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16.399999999999999</v>
      </c>
      <c r="C17" s="144">
        <v>16.5</v>
      </c>
      <c r="D17" s="145"/>
      <c r="E17" s="146"/>
      <c r="F17" s="25">
        <v>16.399999999999999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85</v>
      </c>
      <c r="P17" s="33" t="s">
        <v>88</v>
      </c>
      <c r="Q17" s="5"/>
      <c r="R17" s="148"/>
      <c r="S17" s="18" t="s">
        <v>47</v>
      </c>
      <c r="T17" s="32" t="s">
        <v>107</v>
      </c>
      <c r="U17" s="33" t="s">
        <v>107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16.7</v>
      </c>
      <c r="C18" s="139">
        <v>16.7</v>
      </c>
      <c r="D18" s="140"/>
      <c r="E18" s="141"/>
      <c r="F18" s="24">
        <v>16.7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84</v>
      </c>
      <c r="O18" s="31" t="s">
        <v>91</v>
      </c>
      <c r="P18" s="31" t="s">
        <v>80</v>
      </c>
      <c r="Q18" s="5"/>
      <c r="R18" s="142">
        <v>0.875</v>
      </c>
      <c r="S18" s="16" t="s">
        <v>46</v>
      </c>
      <c r="T18" s="30" t="s">
        <v>84</v>
      </c>
      <c r="U18" s="31" t="s">
        <v>84</v>
      </c>
      <c r="V18" s="31" t="s">
        <v>87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5</v>
      </c>
      <c r="C19" s="144">
        <v>5</v>
      </c>
      <c r="D19" s="145"/>
      <c r="E19" s="146"/>
      <c r="F19" s="25">
        <v>5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107</v>
      </c>
      <c r="U19" s="31" t="s">
        <v>107</v>
      </c>
      <c r="V19" s="31" t="s">
        <v>80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16.2</v>
      </c>
      <c r="C20" s="139">
        <v>16.399999999999999</v>
      </c>
      <c r="D20" s="140"/>
      <c r="E20" s="141"/>
      <c r="F20" s="24">
        <v>16.3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84</v>
      </c>
      <c r="O20" s="33" t="s">
        <v>441</v>
      </c>
      <c r="P20" s="33" t="s">
        <v>298</v>
      </c>
      <c r="Q20" s="5"/>
      <c r="R20" s="147">
        <v>0.90625</v>
      </c>
      <c r="S20" s="15" t="s">
        <v>46</v>
      </c>
      <c r="T20" s="32" t="s">
        <v>73</v>
      </c>
      <c r="U20" s="33" t="s">
        <v>343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16.3</v>
      </c>
      <c r="C21" s="144">
        <v>16.600000000000001</v>
      </c>
      <c r="D21" s="145"/>
      <c r="E21" s="146"/>
      <c r="F21" s="25">
        <v>16.399999999999999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146</v>
      </c>
      <c r="P21" s="33" t="s">
        <v>87</v>
      </c>
      <c r="Q21" s="5"/>
      <c r="R21" s="148"/>
      <c r="S21" s="18" t="s">
        <v>47</v>
      </c>
      <c r="T21" s="32" t="s">
        <v>78</v>
      </c>
      <c r="U21" s="33" t="s">
        <v>442</v>
      </c>
      <c r="V21" s="33" t="s">
        <v>88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17.2</v>
      </c>
      <c r="C22" s="139">
        <v>17.399999999999999</v>
      </c>
      <c r="D22" s="140"/>
      <c r="E22" s="141"/>
      <c r="F22" s="24">
        <v>17.2</v>
      </c>
      <c r="H22" s="26">
        <v>20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84</v>
      </c>
      <c r="O22" s="31" t="s">
        <v>84</v>
      </c>
      <c r="P22" s="31" t="s">
        <v>78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78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495</v>
      </c>
      <c r="M25" s="158"/>
      <c r="N25" s="158"/>
      <c r="O25" s="159"/>
      <c r="P25" s="160"/>
      <c r="Q25" s="5"/>
      <c r="R25" s="165" t="s">
        <v>496</v>
      </c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5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5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5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AA336"/>
  <sheetViews>
    <sheetView topLeftCell="A13" zoomScale="66" zoomScaleNormal="66" zoomScaleSheetLayoutView="70" workbookViewId="0">
      <selection activeCell="AA21" sqref="AA21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44253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53912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414.7</v>
      </c>
      <c r="D8" s="123"/>
      <c r="E8" s="124"/>
      <c r="H8" s="34" t="s">
        <v>15</v>
      </c>
      <c r="I8" s="23">
        <v>96519</v>
      </c>
      <c r="J8" s="23"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487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210220003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0.38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17.399999999999999</v>
      </c>
      <c r="D14" s="140"/>
      <c r="E14" s="141"/>
      <c r="F14" s="24">
        <v>17.2</v>
      </c>
      <c r="H14" s="26">
        <v>20</v>
      </c>
      <c r="I14" s="27">
        <v>9.9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485</v>
      </c>
      <c r="P14" s="31" t="s">
        <v>230</v>
      </c>
      <c r="Q14" s="5"/>
      <c r="R14" s="142">
        <v>0.41666666666666669</v>
      </c>
      <c r="S14" s="16" t="s">
        <v>46</v>
      </c>
      <c r="T14" s="30" t="s">
        <v>110</v>
      </c>
      <c r="U14" s="31" t="s">
        <v>490</v>
      </c>
      <c r="V14" s="31" t="s">
        <v>145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17.5</v>
      </c>
      <c r="D15" s="145"/>
      <c r="E15" s="146"/>
      <c r="F15" s="25">
        <v>17.3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78</v>
      </c>
      <c r="P15" s="31" t="s">
        <v>78</v>
      </c>
      <c r="Q15" s="5"/>
      <c r="R15" s="143"/>
      <c r="S15" s="17" t="s">
        <v>47</v>
      </c>
      <c r="T15" s="30" t="s">
        <v>85</v>
      </c>
      <c r="U15" s="31" t="s">
        <v>89</v>
      </c>
      <c r="V15" s="31" t="s">
        <v>116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18.8</v>
      </c>
      <c r="C16" s="139">
        <v>19</v>
      </c>
      <c r="D16" s="140"/>
      <c r="E16" s="141"/>
      <c r="F16" s="24">
        <v>18.7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486</v>
      </c>
      <c r="P16" s="33" t="s">
        <v>229</v>
      </c>
      <c r="Q16" s="5"/>
      <c r="R16" s="147">
        <v>0.45833333333333331</v>
      </c>
      <c r="S16" s="15" t="s">
        <v>46</v>
      </c>
      <c r="T16" s="32" t="s">
        <v>309</v>
      </c>
      <c r="U16" s="33" t="s">
        <v>491</v>
      </c>
      <c r="V16" s="33" t="s">
        <v>78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19.100000000000001</v>
      </c>
      <c r="C17" s="144">
        <v>19.2</v>
      </c>
      <c r="D17" s="145"/>
      <c r="E17" s="146"/>
      <c r="F17" s="25">
        <v>19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78</v>
      </c>
      <c r="O17" s="33" t="s">
        <v>153</v>
      </c>
      <c r="P17" s="33" t="s">
        <v>148</v>
      </c>
      <c r="Q17" s="5"/>
      <c r="R17" s="148"/>
      <c r="S17" s="18" t="s">
        <v>47</v>
      </c>
      <c r="T17" s="32" t="s">
        <v>85</v>
      </c>
      <c r="U17" s="33" t="s">
        <v>89</v>
      </c>
      <c r="V17" s="33" t="s">
        <v>126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17.3</v>
      </c>
      <c r="D18" s="140"/>
      <c r="E18" s="141"/>
      <c r="F18" s="24">
        <v>17.2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309</v>
      </c>
      <c r="O18" s="31" t="s">
        <v>488</v>
      </c>
      <c r="P18" s="31" t="s">
        <v>413</v>
      </c>
      <c r="Q18" s="5"/>
      <c r="R18" s="142">
        <v>0.5</v>
      </c>
      <c r="S18" s="16" t="s">
        <v>46</v>
      </c>
      <c r="T18" s="30" t="s">
        <v>309</v>
      </c>
      <c r="U18" s="31" t="s">
        <v>462</v>
      </c>
      <c r="V18" s="31" t="s">
        <v>213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</v>
      </c>
      <c r="C19" s="144">
        <v>17.3</v>
      </c>
      <c r="D19" s="145"/>
      <c r="E19" s="146"/>
      <c r="F19" s="25">
        <v>17.2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85</v>
      </c>
      <c r="P19" s="31" t="s">
        <v>322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17.399999999999999</v>
      </c>
      <c r="C20" s="139">
        <v>17.399999999999999</v>
      </c>
      <c r="D20" s="140"/>
      <c r="E20" s="141"/>
      <c r="F20" s="24">
        <v>17.3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110</v>
      </c>
      <c r="O20" s="33" t="s">
        <v>292</v>
      </c>
      <c r="P20" s="33" t="s">
        <v>293</v>
      </c>
      <c r="Q20" s="5"/>
      <c r="R20" s="147">
        <v>0.54166666666666663</v>
      </c>
      <c r="S20" s="15" t="s">
        <v>46</v>
      </c>
      <c r="T20" s="32" t="s">
        <v>309</v>
      </c>
      <c r="U20" s="33" t="s">
        <v>492</v>
      </c>
      <c r="V20" s="33" t="s">
        <v>358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13.8</v>
      </c>
      <c r="C21" s="144">
        <v>13.8</v>
      </c>
      <c r="D21" s="145"/>
      <c r="E21" s="146"/>
      <c r="F21" s="25">
        <v>13.7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89</v>
      </c>
      <c r="P21" s="33" t="s">
        <v>126</v>
      </c>
      <c r="Q21" s="5"/>
      <c r="R21" s="148"/>
      <c r="S21" s="18" t="s">
        <v>47</v>
      </c>
      <c r="T21" s="32" t="s">
        <v>85</v>
      </c>
      <c r="U21" s="33" t="s">
        <v>146</v>
      </c>
      <c r="V21" s="33" t="s">
        <v>126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0.375</v>
      </c>
      <c r="M22" s="16" t="s">
        <v>46</v>
      </c>
      <c r="N22" s="30" t="s">
        <v>110</v>
      </c>
      <c r="O22" s="31" t="s">
        <v>489</v>
      </c>
      <c r="P22" s="31" t="s">
        <v>181</v>
      </c>
      <c r="Q22" s="5"/>
      <c r="R22" s="142">
        <v>0.57638888888888895</v>
      </c>
      <c r="S22" s="16" t="s">
        <v>46</v>
      </c>
      <c r="T22" s="30" t="s">
        <v>309</v>
      </c>
      <c r="U22" s="31" t="s">
        <v>416</v>
      </c>
      <c r="V22" s="31" t="s">
        <v>121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123</v>
      </c>
      <c r="Q23" s="5"/>
      <c r="R23" s="143"/>
      <c r="S23" s="17" t="s">
        <v>47</v>
      </c>
      <c r="T23" s="30" t="s">
        <v>85</v>
      </c>
      <c r="U23" s="31" t="s">
        <v>150</v>
      </c>
      <c r="V23" s="31" t="s">
        <v>116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493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6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6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6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F23" sqref="F23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102" t="s">
        <v>0</v>
      </c>
      <c r="C4" s="110">
        <v>44252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57000</v>
      </c>
      <c r="S4" s="117"/>
      <c r="T4" s="5" t="s">
        <v>62</v>
      </c>
      <c r="U4" s="23">
        <v>4</v>
      </c>
      <c r="V4" s="100">
        <v>4.5</v>
      </c>
      <c r="W4" s="23">
        <v>5</v>
      </c>
      <c r="X4" s="100">
        <v>3</v>
      </c>
      <c r="Y4" s="5"/>
      <c r="Z4" s="5"/>
      <c r="AA4" s="5"/>
    </row>
    <row r="5" spans="1:27" ht="24" customHeight="1" thickBot="1" x14ac:dyDescent="0.25">
      <c r="A5" s="5"/>
      <c r="B5" s="102" t="s">
        <v>38</v>
      </c>
      <c r="C5" s="22">
        <v>13</v>
      </c>
      <c r="D5" s="9" t="s">
        <v>3</v>
      </c>
      <c r="E5" s="100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100"/>
      <c r="W5" s="23"/>
      <c r="X5" s="100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100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435.20000000000005</v>
      </c>
      <c r="D8" s="123"/>
      <c r="E8" s="124"/>
      <c r="H8" s="34" t="s">
        <v>15</v>
      </c>
      <c r="I8" s="23">
        <v>96519</v>
      </c>
      <c r="J8" s="23">
        <f>I8</f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483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102" t="s">
        <v>17</v>
      </c>
      <c r="J9" s="23">
        <v>20450003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101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99" t="s">
        <v>34</v>
      </c>
      <c r="C13" s="138" t="s">
        <v>33</v>
      </c>
      <c r="D13" s="138"/>
      <c r="E13" s="138"/>
      <c r="F13" s="99" t="s">
        <v>32</v>
      </c>
      <c r="H13" s="99" t="s">
        <v>52</v>
      </c>
      <c r="I13" s="99" t="s">
        <v>53</v>
      </c>
      <c r="J13" s="99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16.600000000000001</v>
      </c>
      <c r="C14" s="139">
        <v>16.7</v>
      </c>
      <c r="D14" s="140"/>
      <c r="E14" s="141"/>
      <c r="F14" s="24">
        <v>16.5</v>
      </c>
      <c r="H14" s="26">
        <v>20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84</v>
      </c>
      <c r="O14" s="31" t="s">
        <v>456</v>
      </c>
      <c r="P14" s="31" t="s">
        <v>87</v>
      </c>
      <c r="Q14" s="5"/>
      <c r="R14" s="142">
        <v>0.79166666666666663</v>
      </c>
      <c r="S14" s="16" t="s">
        <v>46</v>
      </c>
      <c r="T14" s="30" t="s">
        <v>84</v>
      </c>
      <c r="U14" s="31" t="s">
        <v>345</v>
      </c>
      <c r="V14" s="31" t="s">
        <v>80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17.100000000000001</v>
      </c>
      <c r="C15" s="144">
        <v>17.2</v>
      </c>
      <c r="D15" s="145"/>
      <c r="E15" s="146"/>
      <c r="F15" s="25">
        <v>17.100000000000001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85</v>
      </c>
      <c r="O15" s="31" t="s">
        <v>263</v>
      </c>
      <c r="P15" s="31" t="s">
        <v>80</v>
      </c>
      <c r="Q15" s="5"/>
      <c r="R15" s="143"/>
      <c r="S15" s="17" t="s">
        <v>47</v>
      </c>
      <c r="T15" s="30" t="s">
        <v>107</v>
      </c>
      <c r="U15" s="31" t="s">
        <v>107</v>
      </c>
      <c r="V15" s="31" t="s">
        <v>80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17.2</v>
      </c>
      <c r="C16" s="139">
        <v>17.2</v>
      </c>
      <c r="D16" s="140"/>
      <c r="E16" s="141"/>
      <c r="F16" s="24">
        <v>17.100000000000001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457</v>
      </c>
      <c r="P16" s="33" t="s">
        <v>80</v>
      </c>
      <c r="Q16" s="5"/>
      <c r="R16" s="147">
        <v>0.83333333333333337</v>
      </c>
      <c r="S16" s="15" t="s">
        <v>46</v>
      </c>
      <c r="T16" s="32" t="s">
        <v>84</v>
      </c>
      <c r="U16" s="33" t="s">
        <v>84</v>
      </c>
      <c r="V16" s="33" t="s">
        <v>88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9.4</v>
      </c>
      <c r="C17" s="144">
        <v>9.4</v>
      </c>
      <c r="D17" s="145"/>
      <c r="E17" s="146"/>
      <c r="F17" s="25">
        <v>9.4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85</v>
      </c>
      <c r="P17" s="33" t="s">
        <v>88</v>
      </c>
      <c r="Q17" s="5"/>
      <c r="R17" s="148"/>
      <c r="S17" s="18" t="s">
        <v>47</v>
      </c>
      <c r="T17" s="32" t="s">
        <v>107</v>
      </c>
      <c r="U17" s="33" t="s">
        <v>107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16.8</v>
      </c>
      <c r="C18" s="139">
        <v>16.899999999999999</v>
      </c>
      <c r="D18" s="140"/>
      <c r="E18" s="141"/>
      <c r="F18" s="24">
        <v>16.8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84</v>
      </c>
      <c r="O18" s="31" t="s">
        <v>91</v>
      </c>
      <c r="P18" s="31" t="s">
        <v>80</v>
      </c>
      <c r="Q18" s="5"/>
      <c r="R18" s="142">
        <v>0.875</v>
      </c>
      <c r="S18" s="16" t="s">
        <v>46</v>
      </c>
      <c r="T18" s="30" t="s">
        <v>84</v>
      </c>
      <c r="U18" s="31" t="s">
        <v>84</v>
      </c>
      <c r="V18" s="31" t="s">
        <v>87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16.8</v>
      </c>
      <c r="C19" s="144">
        <v>17</v>
      </c>
      <c r="D19" s="145"/>
      <c r="E19" s="146"/>
      <c r="F19" s="25">
        <v>16.8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107</v>
      </c>
      <c r="U19" s="31" t="s">
        <v>107</v>
      </c>
      <c r="V19" s="31" t="s">
        <v>80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17.5</v>
      </c>
      <c r="C20" s="139">
        <v>17.7</v>
      </c>
      <c r="D20" s="140"/>
      <c r="E20" s="141"/>
      <c r="F20" s="24">
        <v>17.5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84</v>
      </c>
      <c r="O20" s="33" t="s">
        <v>441</v>
      </c>
      <c r="P20" s="33" t="s">
        <v>298</v>
      </c>
      <c r="Q20" s="5"/>
      <c r="R20" s="147">
        <v>0.90625</v>
      </c>
      <c r="S20" s="15" t="s">
        <v>46</v>
      </c>
      <c r="T20" s="32" t="s">
        <v>73</v>
      </c>
      <c r="U20" s="33" t="s">
        <v>343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16.7</v>
      </c>
      <c r="C21" s="144">
        <v>16.8</v>
      </c>
      <c r="D21" s="145"/>
      <c r="E21" s="146"/>
      <c r="F21" s="25">
        <v>16.8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146</v>
      </c>
      <c r="P21" s="33" t="s">
        <v>87</v>
      </c>
      <c r="Q21" s="5"/>
      <c r="R21" s="148"/>
      <c r="S21" s="18" t="s">
        <v>47</v>
      </c>
      <c r="T21" s="32" t="s">
        <v>78</v>
      </c>
      <c r="U21" s="33" t="s">
        <v>442</v>
      </c>
      <c r="V21" s="33" t="s">
        <v>88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16.7</v>
      </c>
      <c r="C22" s="139">
        <v>16.8</v>
      </c>
      <c r="D22" s="140"/>
      <c r="E22" s="141"/>
      <c r="F22" s="24">
        <v>16.7</v>
      </c>
      <c r="H22" s="26">
        <v>20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84</v>
      </c>
      <c r="O22" s="31" t="s">
        <v>84</v>
      </c>
      <c r="P22" s="31" t="s">
        <v>78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78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484</v>
      </c>
      <c r="M25" s="158"/>
      <c r="N25" s="158"/>
      <c r="O25" s="159"/>
      <c r="P25" s="160"/>
      <c r="Q25" s="5"/>
      <c r="R25" s="165"/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7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7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7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7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Y19" sqref="Y19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44252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52547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403.19999999999993</v>
      </c>
      <c r="D8" s="123"/>
      <c r="E8" s="124"/>
      <c r="H8" s="34" t="s">
        <v>15</v>
      </c>
      <c r="I8" s="23">
        <v>96519</v>
      </c>
      <c r="J8" s="23"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476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0.31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18</v>
      </c>
      <c r="C14" s="139">
        <v>18.5</v>
      </c>
      <c r="D14" s="140"/>
      <c r="E14" s="141"/>
      <c r="F14" s="24">
        <v>18.5</v>
      </c>
      <c r="H14" s="26">
        <v>20</v>
      </c>
      <c r="I14" s="27">
        <v>9.9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475</v>
      </c>
      <c r="P14" s="31" t="s">
        <v>209</v>
      </c>
      <c r="Q14" s="5"/>
      <c r="R14" s="142">
        <v>0.41666666666666669</v>
      </c>
      <c r="S14" s="16" t="s">
        <v>46</v>
      </c>
      <c r="T14" s="30" t="s">
        <v>309</v>
      </c>
      <c r="U14" s="31" t="s">
        <v>316</v>
      </c>
      <c r="V14" s="31" t="s">
        <v>466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17.5</v>
      </c>
      <c r="D15" s="145"/>
      <c r="E15" s="146"/>
      <c r="F15" s="25">
        <v>17.3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264</v>
      </c>
      <c r="P15" s="31" t="s">
        <v>157</v>
      </c>
      <c r="Q15" s="5"/>
      <c r="R15" s="143"/>
      <c r="S15" s="17" t="s">
        <v>47</v>
      </c>
      <c r="T15" s="30" t="s">
        <v>85</v>
      </c>
      <c r="U15" s="31" t="s">
        <v>150</v>
      </c>
      <c r="V15" s="31" t="s">
        <v>123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17.2</v>
      </c>
      <c r="C16" s="139">
        <v>17.399999999999999</v>
      </c>
      <c r="D16" s="140"/>
      <c r="E16" s="141"/>
      <c r="F16" s="24">
        <v>17.2</v>
      </c>
      <c r="H16" s="26">
        <v>20</v>
      </c>
      <c r="I16" s="27">
        <v>9.9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352</v>
      </c>
      <c r="P16" s="33" t="s">
        <v>123</v>
      </c>
      <c r="Q16" s="5"/>
      <c r="R16" s="147">
        <v>0.45833333333333331</v>
      </c>
      <c r="S16" s="15" t="s">
        <v>46</v>
      </c>
      <c r="T16" s="32" t="s">
        <v>110</v>
      </c>
      <c r="U16" s="33" t="s">
        <v>151</v>
      </c>
      <c r="V16" s="33" t="s">
        <v>479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17.3</v>
      </c>
      <c r="C17" s="144">
        <v>17.3</v>
      </c>
      <c r="D17" s="145"/>
      <c r="E17" s="146"/>
      <c r="F17" s="25">
        <v>17.2</v>
      </c>
      <c r="H17" s="28">
        <v>20</v>
      </c>
      <c r="I17" s="29">
        <v>9.9</v>
      </c>
      <c r="J17" s="28" t="s">
        <v>71</v>
      </c>
      <c r="L17" s="148"/>
      <c r="M17" s="18" t="s">
        <v>47</v>
      </c>
      <c r="N17" s="32" t="s">
        <v>78</v>
      </c>
      <c r="O17" s="33" t="s">
        <v>153</v>
      </c>
      <c r="P17" s="33" t="s">
        <v>142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132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17.5</v>
      </c>
      <c r="D18" s="140"/>
      <c r="E18" s="141"/>
      <c r="F18" s="24">
        <v>17.2</v>
      </c>
      <c r="H18" s="26">
        <v>20</v>
      </c>
      <c r="I18" s="27">
        <v>9.9</v>
      </c>
      <c r="J18" s="26" t="s">
        <v>71</v>
      </c>
      <c r="L18" s="142">
        <v>0.29166666666666669</v>
      </c>
      <c r="M18" s="16" t="s">
        <v>46</v>
      </c>
      <c r="N18" s="30" t="s">
        <v>309</v>
      </c>
      <c r="O18" s="31" t="s">
        <v>353</v>
      </c>
      <c r="P18" s="31" t="s">
        <v>411</v>
      </c>
      <c r="Q18" s="5"/>
      <c r="R18" s="142">
        <v>0.5</v>
      </c>
      <c r="S18" s="16" t="s">
        <v>46</v>
      </c>
      <c r="T18" s="30" t="s">
        <v>110</v>
      </c>
      <c r="U18" s="31" t="s">
        <v>179</v>
      </c>
      <c r="V18" s="31" t="s">
        <v>155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17.2</v>
      </c>
      <c r="C19" s="144">
        <v>17.399999999999999</v>
      </c>
      <c r="D19" s="145"/>
      <c r="E19" s="146"/>
      <c r="F19" s="25">
        <v>17.100000000000001</v>
      </c>
      <c r="H19" s="28">
        <v>20</v>
      </c>
      <c r="I19" s="29">
        <v>9.9</v>
      </c>
      <c r="J19" s="28" t="s">
        <v>71</v>
      </c>
      <c r="L19" s="143"/>
      <c r="M19" s="17" t="s">
        <v>47</v>
      </c>
      <c r="N19" s="30" t="s">
        <v>85</v>
      </c>
      <c r="O19" s="31" t="s">
        <v>85</v>
      </c>
      <c r="P19" s="31" t="s">
        <v>158</v>
      </c>
      <c r="Q19" s="5"/>
      <c r="R19" s="143"/>
      <c r="S19" s="17" t="s">
        <v>47</v>
      </c>
      <c r="T19" s="30" t="s">
        <v>85</v>
      </c>
      <c r="U19" s="31" t="s">
        <v>150</v>
      </c>
      <c r="V19" s="31" t="s">
        <v>158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17.2</v>
      </c>
      <c r="C20" s="139">
        <v>17.399999999999999</v>
      </c>
      <c r="D20" s="140"/>
      <c r="E20" s="141"/>
      <c r="F20" s="24">
        <v>17.100000000000001</v>
      </c>
      <c r="H20" s="26">
        <v>20</v>
      </c>
      <c r="I20" s="27">
        <v>9.9</v>
      </c>
      <c r="J20" s="26" t="s">
        <v>71</v>
      </c>
      <c r="L20" s="147">
        <v>0.33333333333333331</v>
      </c>
      <c r="M20" s="15" t="s">
        <v>46</v>
      </c>
      <c r="N20" s="32" t="s">
        <v>107</v>
      </c>
      <c r="O20" s="33" t="s">
        <v>477</v>
      </c>
      <c r="P20" s="33" t="s">
        <v>273</v>
      </c>
      <c r="Q20" s="5"/>
      <c r="R20" s="147">
        <v>0.54166666666666663</v>
      </c>
      <c r="S20" s="15" t="s">
        <v>46</v>
      </c>
      <c r="T20" s="32" t="s">
        <v>110</v>
      </c>
      <c r="U20" s="33" t="s">
        <v>480</v>
      </c>
      <c r="V20" s="33" t="s">
        <v>104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12.4</v>
      </c>
      <c r="C21" s="144">
        <v>12.4</v>
      </c>
      <c r="D21" s="145"/>
      <c r="E21" s="146"/>
      <c r="F21" s="25">
        <v>12.3</v>
      </c>
      <c r="H21" s="28">
        <v>20</v>
      </c>
      <c r="I21" s="29">
        <v>9.9</v>
      </c>
      <c r="J21" s="28" t="s">
        <v>71</v>
      </c>
      <c r="L21" s="148"/>
      <c r="M21" s="18" t="s">
        <v>47</v>
      </c>
      <c r="N21" s="32" t="s">
        <v>85</v>
      </c>
      <c r="O21" s="33" t="s">
        <v>150</v>
      </c>
      <c r="P21" s="33" t="s">
        <v>145</v>
      </c>
      <c r="Q21" s="5"/>
      <c r="R21" s="148"/>
      <c r="S21" s="18" t="s">
        <v>47</v>
      </c>
      <c r="T21" s="32" t="s">
        <v>85</v>
      </c>
      <c r="U21" s="33" t="s">
        <v>150</v>
      </c>
      <c r="V21" s="33" t="s">
        <v>229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0.375</v>
      </c>
      <c r="M22" s="16" t="s">
        <v>46</v>
      </c>
      <c r="N22" s="30" t="s">
        <v>309</v>
      </c>
      <c r="O22" s="31" t="s">
        <v>478</v>
      </c>
      <c r="P22" s="31" t="s">
        <v>123</v>
      </c>
      <c r="Q22" s="5"/>
      <c r="R22" s="142">
        <v>0.57638888888888895</v>
      </c>
      <c r="S22" s="16" t="s">
        <v>46</v>
      </c>
      <c r="T22" s="30" t="s">
        <v>110</v>
      </c>
      <c r="U22" s="31" t="s">
        <v>464</v>
      </c>
      <c r="V22" s="31" t="s">
        <v>481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132</v>
      </c>
      <c r="Q23" s="5"/>
      <c r="R23" s="143"/>
      <c r="S23" s="17" t="s">
        <v>47</v>
      </c>
      <c r="T23" s="30" t="s">
        <v>85</v>
      </c>
      <c r="U23" s="31" t="s">
        <v>146</v>
      </c>
      <c r="V23" s="31" t="s">
        <v>123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482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8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8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8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8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97" t="s">
        <v>0</v>
      </c>
      <c r="C4" s="110">
        <v>44251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54580</v>
      </c>
      <c r="S4" s="117"/>
      <c r="T4" s="5" t="s">
        <v>62</v>
      </c>
      <c r="U4" s="23">
        <v>4</v>
      </c>
      <c r="V4" s="95">
        <v>4.5</v>
      </c>
      <c r="W4" s="23">
        <v>5</v>
      </c>
      <c r="X4" s="95">
        <v>3</v>
      </c>
      <c r="Y4" s="5"/>
      <c r="Z4" s="5"/>
      <c r="AA4" s="5"/>
    </row>
    <row r="5" spans="1:27" ht="24" customHeight="1" thickBot="1" x14ac:dyDescent="0.25">
      <c r="A5" s="5"/>
      <c r="B5" s="97" t="s">
        <v>38</v>
      </c>
      <c r="C5" s="22">
        <v>13</v>
      </c>
      <c r="D5" s="9" t="s">
        <v>3</v>
      </c>
      <c r="E5" s="95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95"/>
      <c r="W5" s="23"/>
      <c r="X5" s="95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95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417.10000000000008</v>
      </c>
      <c r="D8" s="123"/>
      <c r="E8" s="124"/>
      <c r="H8" s="34" t="s">
        <v>15</v>
      </c>
      <c r="I8" s="23">
        <v>96519</v>
      </c>
      <c r="J8" s="23">
        <f>I8</f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>
        <v>15</v>
      </c>
      <c r="U8" s="117"/>
      <c r="V8" s="5"/>
      <c r="W8" s="129" t="s">
        <v>66</v>
      </c>
      <c r="X8" s="130"/>
      <c r="Y8" s="116" t="s">
        <v>474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97" t="s">
        <v>17</v>
      </c>
      <c r="J9" s="23">
        <v>20450003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0.52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96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0.44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98" t="s">
        <v>34</v>
      </c>
      <c r="C13" s="138" t="s">
        <v>33</v>
      </c>
      <c r="D13" s="138"/>
      <c r="E13" s="138"/>
      <c r="F13" s="98" t="s">
        <v>32</v>
      </c>
      <c r="H13" s="98" t="s">
        <v>52</v>
      </c>
      <c r="I13" s="98" t="s">
        <v>53</v>
      </c>
      <c r="J13" s="98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9.1</v>
      </c>
      <c r="C14" s="139">
        <v>9</v>
      </c>
      <c r="D14" s="140"/>
      <c r="E14" s="141"/>
      <c r="F14" s="24">
        <v>8.5</v>
      </c>
      <c r="H14" s="26">
        <v>20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84</v>
      </c>
      <c r="O14" s="31" t="s">
        <v>456</v>
      </c>
      <c r="P14" s="31" t="s">
        <v>87</v>
      </c>
      <c r="Q14" s="5"/>
      <c r="R14" s="142">
        <v>0.79166666666666663</v>
      </c>
      <c r="S14" s="16" t="s">
        <v>46</v>
      </c>
      <c r="T14" s="30" t="s">
        <v>84</v>
      </c>
      <c r="U14" s="31" t="s">
        <v>345</v>
      </c>
      <c r="V14" s="31" t="s">
        <v>80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12.9</v>
      </c>
      <c r="C15" s="144">
        <v>12.9</v>
      </c>
      <c r="D15" s="145"/>
      <c r="E15" s="146"/>
      <c r="F15" s="25">
        <v>12.7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85</v>
      </c>
      <c r="O15" s="31" t="s">
        <v>263</v>
      </c>
      <c r="P15" s="31" t="s">
        <v>80</v>
      </c>
      <c r="Q15" s="5"/>
      <c r="R15" s="143"/>
      <c r="S15" s="17" t="s">
        <v>47</v>
      </c>
      <c r="T15" s="30" t="s">
        <v>107</v>
      </c>
      <c r="U15" s="31" t="s">
        <v>107</v>
      </c>
      <c r="V15" s="31" t="s">
        <v>80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16</v>
      </c>
      <c r="C16" s="139">
        <v>16.899999999999999</v>
      </c>
      <c r="D16" s="140"/>
      <c r="E16" s="141"/>
      <c r="F16" s="24">
        <v>17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457</v>
      </c>
      <c r="P16" s="33" t="s">
        <v>80</v>
      </c>
      <c r="Q16" s="5"/>
      <c r="R16" s="147">
        <v>0.83333333333333337</v>
      </c>
      <c r="S16" s="15" t="s">
        <v>46</v>
      </c>
      <c r="T16" s="32" t="s">
        <v>84</v>
      </c>
      <c r="U16" s="33" t="s">
        <v>84</v>
      </c>
      <c r="V16" s="33" t="s">
        <v>88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16</v>
      </c>
      <c r="C17" s="144">
        <v>16.899999999999999</v>
      </c>
      <c r="D17" s="145"/>
      <c r="E17" s="146"/>
      <c r="F17" s="25">
        <v>17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85</v>
      </c>
      <c r="P17" s="33" t="s">
        <v>88</v>
      </c>
      <c r="Q17" s="5"/>
      <c r="R17" s="148"/>
      <c r="S17" s="18" t="s">
        <v>47</v>
      </c>
      <c r="T17" s="32" t="s">
        <v>107</v>
      </c>
      <c r="U17" s="33" t="s">
        <v>107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16.399999999999999</v>
      </c>
      <c r="C18" s="139">
        <v>17.100000000000001</v>
      </c>
      <c r="D18" s="140"/>
      <c r="E18" s="141"/>
      <c r="F18" s="24">
        <v>17.100000000000001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84</v>
      </c>
      <c r="O18" s="31" t="s">
        <v>91</v>
      </c>
      <c r="P18" s="31" t="s">
        <v>80</v>
      </c>
      <c r="Q18" s="5"/>
      <c r="R18" s="142">
        <v>0.875</v>
      </c>
      <c r="S18" s="16" t="s">
        <v>46</v>
      </c>
      <c r="T18" s="30" t="s">
        <v>84</v>
      </c>
      <c r="U18" s="31" t="s">
        <v>84</v>
      </c>
      <c r="V18" s="31" t="s">
        <v>87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17.7</v>
      </c>
      <c r="C19" s="144">
        <v>18.3</v>
      </c>
      <c r="D19" s="145"/>
      <c r="E19" s="146"/>
      <c r="F19" s="25">
        <v>18.3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107</v>
      </c>
      <c r="U19" s="31" t="s">
        <v>107</v>
      </c>
      <c r="V19" s="31" t="s">
        <v>80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16.899999999999999</v>
      </c>
      <c r="C20" s="139">
        <v>17.399999999999999</v>
      </c>
      <c r="D20" s="140"/>
      <c r="E20" s="141"/>
      <c r="F20" s="24">
        <v>17.399999999999999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84</v>
      </c>
      <c r="O20" s="33" t="s">
        <v>441</v>
      </c>
      <c r="P20" s="33" t="s">
        <v>298</v>
      </c>
      <c r="Q20" s="5"/>
      <c r="R20" s="147">
        <v>0.90625</v>
      </c>
      <c r="S20" s="15" t="s">
        <v>46</v>
      </c>
      <c r="T20" s="32" t="s">
        <v>73</v>
      </c>
      <c r="U20" s="33" t="s">
        <v>343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16.600000000000001</v>
      </c>
      <c r="C21" s="144">
        <v>17.100000000000001</v>
      </c>
      <c r="D21" s="145"/>
      <c r="E21" s="146"/>
      <c r="F21" s="25">
        <v>17.100000000000001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146</v>
      </c>
      <c r="P21" s="33" t="s">
        <v>87</v>
      </c>
      <c r="Q21" s="5"/>
      <c r="R21" s="148"/>
      <c r="S21" s="18" t="s">
        <v>47</v>
      </c>
      <c r="T21" s="32" t="s">
        <v>78</v>
      </c>
      <c r="U21" s="33" t="s">
        <v>442</v>
      </c>
      <c r="V21" s="33" t="s">
        <v>88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14.6</v>
      </c>
      <c r="C22" s="139">
        <v>15.1</v>
      </c>
      <c r="D22" s="140"/>
      <c r="E22" s="141"/>
      <c r="F22" s="24">
        <v>15.1</v>
      </c>
      <c r="H22" s="26">
        <v>20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84</v>
      </c>
      <c r="O22" s="31" t="s">
        <v>84</v>
      </c>
      <c r="P22" s="31" t="s">
        <v>78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78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473</v>
      </c>
      <c r="M25" s="158"/>
      <c r="N25" s="158"/>
      <c r="O25" s="159"/>
      <c r="P25" s="160"/>
      <c r="Q25" s="5"/>
      <c r="R25" s="165"/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9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9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9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9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Z18" sqref="Z18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44251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52445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404.90000000000003</v>
      </c>
      <c r="D8" s="123"/>
      <c r="E8" s="124"/>
      <c r="H8" s="34" t="s">
        <v>15</v>
      </c>
      <c r="I8" s="23">
        <v>96519</v>
      </c>
      <c r="J8" s="23"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461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0.4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3.3</v>
      </c>
      <c r="C14" s="139">
        <v>3.3</v>
      </c>
      <c r="D14" s="140"/>
      <c r="E14" s="141"/>
      <c r="F14" s="24">
        <v>3.3</v>
      </c>
      <c r="H14" s="26">
        <v>20.100000000000001</v>
      </c>
      <c r="I14" s="27">
        <v>10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459</v>
      </c>
      <c r="P14" s="31" t="s">
        <v>123</v>
      </c>
      <c r="Q14" s="5"/>
      <c r="R14" s="142">
        <v>0.41666666666666669</v>
      </c>
      <c r="S14" s="16" t="s">
        <v>46</v>
      </c>
      <c r="T14" s="30" t="s">
        <v>309</v>
      </c>
      <c r="U14" s="31" t="s">
        <v>139</v>
      </c>
      <c r="V14" s="31" t="s">
        <v>466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17.2</v>
      </c>
      <c r="C15" s="144">
        <v>17.2</v>
      </c>
      <c r="D15" s="145"/>
      <c r="E15" s="146"/>
      <c r="F15" s="25">
        <v>17.100000000000001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77</v>
      </c>
      <c r="P15" s="31" t="s">
        <v>267</v>
      </c>
      <c r="Q15" s="5"/>
      <c r="R15" s="143"/>
      <c r="S15" s="17" t="s">
        <v>47</v>
      </c>
      <c r="T15" s="30" t="s">
        <v>85</v>
      </c>
      <c r="U15" s="31" t="s">
        <v>146</v>
      </c>
      <c r="V15" s="31" t="s">
        <v>126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17.3</v>
      </c>
      <c r="C16" s="139">
        <v>17.3</v>
      </c>
      <c r="D16" s="140"/>
      <c r="E16" s="141"/>
      <c r="F16" s="24">
        <v>17.2</v>
      </c>
      <c r="H16" s="26">
        <v>20</v>
      </c>
      <c r="I16" s="27">
        <v>9.9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460</v>
      </c>
      <c r="P16" s="33" t="s">
        <v>132</v>
      </c>
      <c r="Q16" s="5"/>
      <c r="R16" s="147">
        <v>0.45833333333333331</v>
      </c>
      <c r="S16" s="15" t="s">
        <v>46</v>
      </c>
      <c r="T16" s="32" t="s">
        <v>309</v>
      </c>
      <c r="U16" s="33" t="s">
        <v>467</v>
      </c>
      <c r="V16" s="33" t="s">
        <v>82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17.2</v>
      </c>
      <c r="C17" s="144">
        <v>17.2</v>
      </c>
      <c r="D17" s="145"/>
      <c r="E17" s="146"/>
      <c r="F17" s="25">
        <v>17.2</v>
      </c>
      <c r="H17" s="28">
        <v>20</v>
      </c>
      <c r="I17" s="29">
        <v>9.9</v>
      </c>
      <c r="J17" s="28" t="s">
        <v>71</v>
      </c>
      <c r="L17" s="148"/>
      <c r="M17" s="18" t="s">
        <v>47</v>
      </c>
      <c r="N17" s="32" t="s">
        <v>78</v>
      </c>
      <c r="O17" s="33" t="s">
        <v>77</v>
      </c>
      <c r="P17" s="33" t="s">
        <v>223</v>
      </c>
      <c r="Q17" s="5"/>
      <c r="R17" s="148"/>
      <c r="S17" s="18" t="s">
        <v>47</v>
      </c>
      <c r="T17" s="32" t="s">
        <v>85</v>
      </c>
      <c r="U17" s="33" t="s">
        <v>150</v>
      </c>
      <c r="V17" s="33" t="s">
        <v>468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17.3</v>
      </c>
      <c r="D18" s="140"/>
      <c r="E18" s="141"/>
      <c r="F18" s="24">
        <v>17.2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309</v>
      </c>
      <c r="O18" s="31" t="s">
        <v>462</v>
      </c>
      <c r="P18" s="31" t="s">
        <v>463</v>
      </c>
      <c r="Q18" s="5"/>
      <c r="R18" s="142">
        <v>0.5</v>
      </c>
      <c r="S18" s="16" t="s">
        <v>46</v>
      </c>
      <c r="T18" s="30" t="s">
        <v>309</v>
      </c>
      <c r="U18" s="31" t="s">
        <v>469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</v>
      </c>
      <c r="C19" s="144">
        <v>17.3</v>
      </c>
      <c r="D19" s="145"/>
      <c r="E19" s="146"/>
      <c r="F19" s="25">
        <v>17.2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261</v>
      </c>
      <c r="Q19" s="5"/>
      <c r="R19" s="143"/>
      <c r="S19" s="17" t="s">
        <v>47</v>
      </c>
      <c r="T19" s="30" t="s">
        <v>85</v>
      </c>
      <c r="U19" s="31" t="s">
        <v>146</v>
      </c>
      <c r="V19" s="31" t="s">
        <v>126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17.2</v>
      </c>
      <c r="C20" s="139">
        <v>17.2</v>
      </c>
      <c r="D20" s="140"/>
      <c r="E20" s="141"/>
      <c r="F20" s="24">
        <v>17.100000000000001</v>
      </c>
      <c r="H20" s="26">
        <v>20</v>
      </c>
      <c r="I20" s="27">
        <v>9.9</v>
      </c>
      <c r="J20" s="26" t="s">
        <v>71</v>
      </c>
      <c r="L20" s="147">
        <v>0.33333333333333331</v>
      </c>
      <c r="M20" s="15" t="s">
        <v>46</v>
      </c>
      <c r="N20" s="32" t="s">
        <v>309</v>
      </c>
      <c r="O20" s="33" t="s">
        <v>316</v>
      </c>
      <c r="P20" s="33" t="s">
        <v>391</v>
      </c>
      <c r="Q20" s="5"/>
      <c r="R20" s="147">
        <v>0.54166666666666663</v>
      </c>
      <c r="S20" s="15" t="s">
        <v>46</v>
      </c>
      <c r="T20" s="32" t="s">
        <v>309</v>
      </c>
      <c r="U20" s="33" t="s">
        <v>470</v>
      </c>
      <c r="V20" s="33" t="s">
        <v>261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17.2</v>
      </c>
      <c r="C21" s="144">
        <v>17.2</v>
      </c>
      <c r="D21" s="145"/>
      <c r="E21" s="146"/>
      <c r="F21" s="25">
        <v>17.100000000000001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89</v>
      </c>
      <c r="P21" s="33" t="s">
        <v>229</v>
      </c>
      <c r="Q21" s="5"/>
      <c r="R21" s="148"/>
      <c r="S21" s="18" t="s">
        <v>47</v>
      </c>
      <c r="T21" s="32" t="s">
        <v>85</v>
      </c>
      <c r="U21" s="33" t="s">
        <v>146</v>
      </c>
      <c r="V21" s="33" t="s">
        <v>145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11.2</v>
      </c>
      <c r="C22" s="139">
        <v>11.2</v>
      </c>
      <c r="D22" s="140"/>
      <c r="E22" s="141"/>
      <c r="F22" s="24">
        <v>11.1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309</v>
      </c>
      <c r="O22" s="31" t="s">
        <v>464</v>
      </c>
      <c r="P22" s="31" t="s">
        <v>465</v>
      </c>
      <c r="Q22" s="5"/>
      <c r="R22" s="142">
        <v>0.57638888888888895</v>
      </c>
      <c r="S22" s="16" t="s">
        <v>46</v>
      </c>
      <c r="T22" s="30" t="s">
        <v>309</v>
      </c>
      <c r="U22" s="31" t="s">
        <v>471</v>
      </c>
      <c r="V22" s="31" t="s">
        <v>427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126</v>
      </c>
      <c r="Q23" s="5"/>
      <c r="R23" s="143"/>
      <c r="S23" s="17" t="s">
        <v>47</v>
      </c>
      <c r="T23" s="30" t="s">
        <v>85</v>
      </c>
      <c r="U23" s="31" t="s">
        <v>150</v>
      </c>
      <c r="V23" s="31" t="s">
        <v>148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472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A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A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A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A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P35" sqref="P35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94" t="s">
        <v>0</v>
      </c>
      <c r="C4" s="110">
        <v>44250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55000</v>
      </c>
      <c r="S4" s="117"/>
      <c r="T4" s="5" t="s">
        <v>62</v>
      </c>
      <c r="U4" s="23">
        <v>4</v>
      </c>
      <c r="V4" s="92">
        <v>4.5</v>
      </c>
      <c r="W4" s="23">
        <v>5</v>
      </c>
      <c r="X4" s="92">
        <v>3</v>
      </c>
      <c r="Y4" s="5"/>
      <c r="Z4" s="5"/>
      <c r="AA4" s="5"/>
    </row>
    <row r="5" spans="1:27" ht="24" customHeight="1" thickBot="1" x14ac:dyDescent="0.25">
      <c r="A5" s="5"/>
      <c r="B5" s="94" t="s">
        <v>38</v>
      </c>
      <c r="C5" s="22">
        <v>13</v>
      </c>
      <c r="D5" s="9" t="s">
        <v>3</v>
      </c>
      <c r="E5" s="92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92"/>
      <c r="W5" s="23"/>
      <c r="X5" s="92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92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430.80000000000007</v>
      </c>
      <c r="D8" s="123"/>
      <c r="E8" s="124"/>
      <c r="H8" s="34" t="s">
        <v>15</v>
      </c>
      <c r="I8" s="23">
        <v>96519</v>
      </c>
      <c r="J8" s="23"/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455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94" t="s">
        <v>17</v>
      </c>
      <c r="J9" s="23">
        <v>20450003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93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/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91" t="s">
        <v>34</v>
      </c>
      <c r="C13" s="138" t="s">
        <v>33</v>
      </c>
      <c r="D13" s="138"/>
      <c r="E13" s="138"/>
      <c r="F13" s="91" t="s">
        <v>32</v>
      </c>
      <c r="H13" s="91" t="s">
        <v>52</v>
      </c>
      <c r="I13" s="91" t="s">
        <v>53</v>
      </c>
      <c r="J13" s="91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17.100000000000001</v>
      </c>
      <c r="C14" s="139">
        <v>17.5</v>
      </c>
      <c r="D14" s="140"/>
      <c r="E14" s="141"/>
      <c r="F14" s="24">
        <v>17.399999999999999</v>
      </c>
      <c r="H14" s="26">
        <v>20.100000000000001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84</v>
      </c>
      <c r="O14" s="31" t="s">
        <v>456</v>
      </c>
      <c r="P14" s="31" t="s">
        <v>87</v>
      </c>
      <c r="Q14" s="5"/>
      <c r="R14" s="142">
        <v>0.79166666666666663</v>
      </c>
      <c r="S14" s="16" t="s">
        <v>46</v>
      </c>
      <c r="T14" s="30" t="s">
        <v>84</v>
      </c>
      <c r="U14" s="31" t="s">
        <v>345</v>
      </c>
      <c r="V14" s="31" t="s">
        <v>80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17.7</v>
      </c>
      <c r="D15" s="145"/>
      <c r="E15" s="146"/>
      <c r="F15" s="25">
        <v>17.399999999999999</v>
      </c>
      <c r="H15" s="28">
        <v>20.100000000000001</v>
      </c>
      <c r="I15" s="29">
        <v>10</v>
      </c>
      <c r="J15" s="28" t="s">
        <v>71</v>
      </c>
      <c r="L15" s="143"/>
      <c r="M15" s="17" t="s">
        <v>47</v>
      </c>
      <c r="N15" s="30" t="s">
        <v>85</v>
      </c>
      <c r="O15" s="31" t="s">
        <v>263</v>
      </c>
      <c r="P15" s="31" t="s">
        <v>80</v>
      </c>
      <c r="Q15" s="5"/>
      <c r="R15" s="143"/>
      <c r="S15" s="17" t="s">
        <v>47</v>
      </c>
      <c r="T15" s="30" t="s">
        <v>110</v>
      </c>
      <c r="U15" s="31" t="s">
        <v>110</v>
      </c>
      <c r="V15" s="31" t="s">
        <v>80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17.2</v>
      </c>
      <c r="C16" s="139">
        <v>17.5</v>
      </c>
      <c r="D16" s="140"/>
      <c r="E16" s="141"/>
      <c r="F16" s="24">
        <v>17.2</v>
      </c>
      <c r="H16" s="26">
        <v>20.100000000000001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457</v>
      </c>
      <c r="P16" s="33" t="s">
        <v>80</v>
      </c>
      <c r="Q16" s="5"/>
      <c r="R16" s="147">
        <v>0.83333333333333337</v>
      </c>
      <c r="S16" s="15" t="s">
        <v>46</v>
      </c>
      <c r="T16" s="32" t="s">
        <v>84</v>
      </c>
      <c r="U16" s="33" t="s">
        <v>84</v>
      </c>
      <c r="V16" s="33" t="s">
        <v>88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17.2</v>
      </c>
      <c r="C17" s="144">
        <v>17.5</v>
      </c>
      <c r="D17" s="145"/>
      <c r="E17" s="146"/>
      <c r="F17" s="25">
        <v>17.3</v>
      </c>
      <c r="H17" s="28">
        <v>20.100000000000001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85</v>
      </c>
      <c r="P17" s="33" t="s">
        <v>88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17.100000000000001</v>
      </c>
      <c r="C18" s="139">
        <v>17.399999999999999</v>
      </c>
      <c r="D18" s="140"/>
      <c r="E18" s="141"/>
      <c r="F18" s="24">
        <v>17.2</v>
      </c>
      <c r="H18" s="26">
        <v>20.100000000000001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84</v>
      </c>
      <c r="O18" s="31" t="s">
        <v>91</v>
      </c>
      <c r="P18" s="31" t="s">
        <v>80</v>
      </c>
      <c r="Q18" s="5"/>
      <c r="R18" s="142">
        <v>0.875</v>
      </c>
      <c r="S18" s="16" t="s">
        <v>46</v>
      </c>
      <c r="T18" s="30" t="s">
        <v>84</v>
      </c>
      <c r="U18" s="31" t="s">
        <v>84</v>
      </c>
      <c r="V18" s="31" t="s">
        <v>87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16.600000000000001</v>
      </c>
      <c r="C19" s="144">
        <v>16.8</v>
      </c>
      <c r="D19" s="145"/>
      <c r="E19" s="146"/>
      <c r="F19" s="25">
        <v>16.7</v>
      </c>
      <c r="H19" s="28">
        <v>20.100000000000001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107</v>
      </c>
      <c r="U19" s="31" t="s">
        <v>107</v>
      </c>
      <c r="V19" s="31" t="s">
        <v>80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</v>
      </c>
      <c r="C20" s="139">
        <v>17.5</v>
      </c>
      <c r="D20" s="140"/>
      <c r="E20" s="141"/>
      <c r="F20" s="24">
        <v>17.3</v>
      </c>
      <c r="H20" s="26">
        <v>20.100000000000001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84</v>
      </c>
      <c r="O20" s="33" t="s">
        <v>441</v>
      </c>
      <c r="P20" s="33" t="s">
        <v>298</v>
      </c>
      <c r="Q20" s="5"/>
      <c r="R20" s="147">
        <v>0.90625</v>
      </c>
      <c r="S20" s="15" t="s">
        <v>46</v>
      </c>
      <c r="T20" s="32" t="s">
        <v>73</v>
      </c>
      <c r="U20" s="33" t="s">
        <v>343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17.2</v>
      </c>
      <c r="C21" s="144">
        <v>17.5</v>
      </c>
      <c r="D21" s="145"/>
      <c r="E21" s="146"/>
      <c r="F21" s="25">
        <v>17.3</v>
      </c>
      <c r="H21" s="28">
        <v>20.100000000000001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146</v>
      </c>
      <c r="P21" s="33" t="s">
        <v>87</v>
      </c>
      <c r="Q21" s="5"/>
      <c r="R21" s="148"/>
      <c r="S21" s="18" t="s">
        <v>47</v>
      </c>
      <c r="T21" s="32" t="s">
        <v>78</v>
      </c>
      <c r="U21" s="33" t="s">
        <v>442</v>
      </c>
      <c r="V21" s="33" t="s">
        <v>88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5.5</v>
      </c>
      <c r="C22" s="139">
        <v>5.6</v>
      </c>
      <c r="D22" s="140"/>
      <c r="E22" s="141"/>
      <c r="F22" s="24">
        <v>5.5</v>
      </c>
      <c r="H22" s="26">
        <v>20.100000000000001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84</v>
      </c>
      <c r="O22" s="31" t="s">
        <v>84</v>
      </c>
      <c r="P22" s="31" t="s">
        <v>78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78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/>
      <c r="M25" s="158"/>
      <c r="N25" s="158"/>
      <c r="O25" s="159"/>
      <c r="P25" s="160"/>
      <c r="Q25" s="5"/>
      <c r="R25" s="165" t="s">
        <v>458</v>
      </c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B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B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B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B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Z22" sqref="Z22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44250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48039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386.00000000000006</v>
      </c>
      <c r="D8" s="123"/>
      <c r="E8" s="124"/>
      <c r="H8" s="34" t="s">
        <v>15</v>
      </c>
      <c r="I8" s="23">
        <v>96519</v>
      </c>
      <c r="J8" s="23"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 t="s">
        <v>452</v>
      </c>
      <c r="U8" s="117"/>
      <c r="V8" s="5"/>
      <c r="W8" s="129" t="s">
        <v>66</v>
      </c>
      <c r="X8" s="130"/>
      <c r="Y8" s="116" t="s">
        <v>447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0.3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0.33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17.3</v>
      </c>
      <c r="C14" s="139">
        <v>17.5</v>
      </c>
      <c r="D14" s="140"/>
      <c r="E14" s="141"/>
      <c r="F14" s="24">
        <v>17.3</v>
      </c>
      <c r="H14" s="26">
        <v>20</v>
      </c>
      <c r="I14" s="27">
        <v>9.9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444</v>
      </c>
      <c r="P14" s="31" t="s">
        <v>197</v>
      </c>
      <c r="Q14" s="5"/>
      <c r="R14" s="142">
        <v>0.41666666666666669</v>
      </c>
      <c r="S14" s="16" t="s">
        <v>46</v>
      </c>
      <c r="T14" s="30" t="s">
        <v>110</v>
      </c>
      <c r="U14" s="31" t="s">
        <v>239</v>
      </c>
      <c r="V14" s="31" t="s">
        <v>155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17.5</v>
      </c>
      <c r="D15" s="145"/>
      <c r="E15" s="146"/>
      <c r="F15" s="25">
        <v>17.399999999999999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77</v>
      </c>
      <c r="P15" s="31" t="s">
        <v>445</v>
      </c>
      <c r="Q15" s="5"/>
      <c r="R15" s="143"/>
      <c r="S15" s="17" t="s">
        <v>47</v>
      </c>
      <c r="T15" s="30" t="s">
        <v>85</v>
      </c>
      <c r="U15" s="31" t="s">
        <v>146</v>
      </c>
      <c r="V15" s="31" t="s">
        <v>116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17.2</v>
      </c>
      <c r="C16" s="139">
        <v>17.399999999999999</v>
      </c>
      <c r="D16" s="140"/>
      <c r="E16" s="141"/>
      <c r="F16" s="24">
        <v>17.2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446</v>
      </c>
      <c r="P16" s="33" t="s">
        <v>213</v>
      </c>
      <c r="Q16" s="5"/>
      <c r="R16" s="147">
        <v>0.45833333333333331</v>
      </c>
      <c r="S16" s="15" t="s">
        <v>46</v>
      </c>
      <c r="T16" s="32" t="s">
        <v>110</v>
      </c>
      <c r="U16" s="33" t="s">
        <v>370</v>
      </c>
      <c r="V16" s="33" t="s">
        <v>109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17.2</v>
      </c>
      <c r="C17" s="144">
        <v>17.399999999999999</v>
      </c>
      <c r="D17" s="145"/>
      <c r="E17" s="146"/>
      <c r="F17" s="25">
        <v>17.3</v>
      </c>
      <c r="H17" s="28">
        <v>20</v>
      </c>
      <c r="I17" s="29">
        <v>10.1</v>
      </c>
      <c r="J17" s="28" t="s">
        <v>71</v>
      </c>
      <c r="L17" s="148"/>
      <c r="M17" s="18" t="s">
        <v>47</v>
      </c>
      <c r="N17" s="32" t="s">
        <v>78</v>
      </c>
      <c r="O17" s="33" t="s">
        <v>83</v>
      </c>
      <c r="P17" s="33" t="s">
        <v>77</v>
      </c>
      <c r="Q17" s="5"/>
      <c r="R17" s="148"/>
      <c r="S17" s="18" t="s">
        <v>47</v>
      </c>
      <c r="T17" s="32" t="s">
        <v>85</v>
      </c>
      <c r="U17" s="33" t="s">
        <v>150</v>
      </c>
      <c r="V17" s="33" t="s">
        <v>148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17.2</v>
      </c>
      <c r="C18" s="139">
        <v>17.399999999999999</v>
      </c>
      <c r="D18" s="140"/>
      <c r="E18" s="141"/>
      <c r="F18" s="24">
        <v>17.3</v>
      </c>
      <c r="H18" s="26">
        <v>20</v>
      </c>
      <c r="I18" s="27">
        <v>10.1</v>
      </c>
      <c r="J18" s="26" t="s">
        <v>71</v>
      </c>
      <c r="L18" s="142">
        <v>0.29166666666666669</v>
      </c>
      <c r="M18" s="16" t="s">
        <v>46</v>
      </c>
      <c r="N18" s="30" t="s">
        <v>110</v>
      </c>
      <c r="O18" s="31" t="s">
        <v>448</v>
      </c>
      <c r="P18" s="31" t="s">
        <v>374</v>
      </c>
      <c r="Q18" s="5"/>
      <c r="R18" s="142">
        <v>0.5</v>
      </c>
      <c r="S18" s="16" t="s">
        <v>46</v>
      </c>
      <c r="T18" s="30" t="s">
        <v>110</v>
      </c>
      <c r="U18" s="31" t="s">
        <v>197</v>
      </c>
      <c r="V18" s="31" t="s">
        <v>209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17.7</v>
      </c>
      <c r="C19" s="144">
        <v>18</v>
      </c>
      <c r="D19" s="145"/>
      <c r="E19" s="146"/>
      <c r="F19" s="25">
        <v>17.7</v>
      </c>
      <c r="H19" s="28">
        <v>20</v>
      </c>
      <c r="I19" s="29">
        <v>10.1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123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261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10.5</v>
      </c>
      <c r="C20" s="139">
        <v>10.6</v>
      </c>
      <c r="D20" s="140"/>
      <c r="E20" s="141"/>
      <c r="F20" s="24">
        <v>10.6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110</v>
      </c>
      <c r="O20" s="33" t="s">
        <v>449</v>
      </c>
      <c r="P20" s="33" t="s">
        <v>214</v>
      </c>
      <c r="Q20" s="5"/>
      <c r="R20" s="147">
        <v>0.54166666666666663</v>
      </c>
      <c r="S20" s="15" t="s">
        <v>46</v>
      </c>
      <c r="T20" s="32" t="s">
        <v>110</v>
      </c>
      <c r="U20" s="33" t="s">
        <v>450</v>
      </c>
      <c r="V20" s="33" t="s">
        <v>195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8.5</v>
      </c>
      <c r="C21" s="144">
        <v>8.6999999999999993</v>
      </c>
      <c r="D21" s="145"/>
      <c r="E21" s="146"/>
      <c r="F21" s="25">
        <v>8.6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85</v>
      </c>
      <c r="P21" s="33" t="s">
        <v>126</v>
      </c>
      <c r="Q21" s="5"/>
      <c r="R21" s="148"/>
      <c r="S21" s="18" t="s">
        <v>47</v>
      </c>
      <c r="T21" s="32" t="s">
        <v>85</v>
      </c>
      <c r="U21" s="33" t="s">
        <v>85</v>
      </c>
      <c r="V21" s="33" t="s">
        <v>153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5</v>
      </c>
      <c r="C22" s="139">
        <v>5.0999999999999996</v>
      </c>
      <c r="D22" s="140"/>
      <c r="E22" s="141"/>
      <c r="F22" s="24">
        <v>5.0999999999999996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110</v>
      </c>
      <c r="O22" s="31" t="s">
        <v>314</v>
      </c>
      <c r="P22" s="31" t="s">
        <v>289</v>
      </c>
      <c r="Q22" s="5"/>
      <c r="R22" s="142">
        <v>0.57638888888888895</v>
      </c>
      <c r="S22" s="16" t="s">
        <v>46</v>
      </c>
      <c r="T22" s="30" t="s">
        <v>110</v>
      </c>
      <c r="U22" s="31" t="s">
        <v>454</v>
      </c>
      <c r="V22" s="31" t="s">
        <v>195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89</v>
      </c>
      <c r="P23" s="31" t="s">
        <v>153</v>
      </c>
      <c r="Q23" s="5"/>
      <c r="R23" s="143"/>
      <c r="S23" s="17" t="s">
        <v>47</v>
      </c>
      <c r="T23" s="30" t="s">
        <v>85</v>
      </c>
      <c r="U23" s="31" t="s">
        <v>89</v>
      </c>
      <c r="V23" s="31" t="s">
        <v>229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451</v>
      </c>
      <c r="M25" s="150"/>
      <c r="N25" s="150"/>
      <c r="O25" s="151"/>
      <c r="P25" s="152"/>
      <c r="Q25" s="5"/>
      <c r="R25" s="149" t="s">
        <v>453</v>
      </c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C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C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C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C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44249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57000</v>
      </c>
      <c r="S4" s="117"/>
      <c r="T4" s="5" t="s">
        <v>62</v>
      </c>
      <c r="U4" s="23">
        <v>4</v>
      </c>
      <c r="V4" s="44">
        <v>4.5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13</v>
      </c>
      <c r="D5" s="9" t="s">
        <v>3</v>
      </c>
      <c r="E5" s="44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44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442.8</v>
      </c>
      <c r="D8" s="123"/>
      <c r="E8" s="124"/>
      <c r="H8" s="34" t="s">
        <v>15</v>
      </c>
      <c r="I8" s="23">
        <v>96519</v>
      </c>
      <c r="J8" s="23">
        <f>I8</f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439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16.3</v>
      </c>
      <c r="C14" s="139">
        <v>16.5</v>
      </c>
      <c r="D14" s="140"/>
      <c r="E14" s="141"/>
      <c r="F14" s="24">
        <v>16.3</v>
      </c>
      <c r="H14" s="26">
        <v>20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84</v>
      </c>
      <c r="O14" s="31" t="s">
        <v>440</v>
      </c>
      <c r="P14" s="31" t="s">
        <v>251</v>
      </c>
      <c r="Q14" s="5"/>
      <c r="R14" s="142">
        <v>0.79166666666666663</v>
      </c>
      <c r="S14" s="16" t="s">
        <v>46</v>
      </c>
      <c r="T14" s="30" t="s">
        <v>84</v>
      </c>
      <c r="U14" s="31" t="s">
        <v>345</v>
      </c>
      <c r="V14" s="31" t="s">
        <v>80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</v>
      </c>
      <c r="C15" s="144">
        <v>17.2</v>
      </c>
      <c r="D15" s="145"/>
      <c r="E15" s="146"/>
      <c r="F15" s="25">
        <v>17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85</v>
      </c>
      <c r="O15" s="31" t="s">
        <v>404</v>
      </c>
      <c r="P15" s="31" t="s">
        <v>87</v>
      </c>
      <c r="Q15" s="5"/>
      <c r="R15" s="143"/>
      <c r="S15" s="17" t="s">
        <v>47</v>
      </c>
      <c r="T15" s="30" t="s">
        <v>85</v>
      </c>
      <c r="U15" s="31" t="s">
        <v>346</v>
      </c>
      <c r="V15" s="31" t="s">
        <v>80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17.100000000000001</v>
      </c>
      <c r="C16" s="139">
        <v>17.2</v>
      </c>
      <c r="D16" s="140"/>
      <c r="E16" s="141"/>
      <c r="F16" s="24">
        <v>17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84</v>
      </c>
      <c r="P16" s="33" t="s">
        <v>78</v>
      </c>
      <c r="Q16" s="5"/>
      <c r="R16" s="147">
        <v>0.83333333333333337</v>
      </c>
      <c r="S16" s="15" t="s">
        <v>46</v>
      </c>
      <c r="T16" s="32" t="s">
        <v>84</v>
      </c>
      <c r="U16" s="33" t="s">
        <v>84</v>
      </c>
      <c r="V16" s="33" t="s">
        <v>88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17.7</v>
      </c>
      <c r="C17" s="144">
        <v>17.8</v>
      </c>
      <c r="D17" s="145"/>
      <c r="E17" s="146"/>
      <c r="F17" s="25">
        <v>17.600000000000001</v>
      </c>
      <c r="H17" s="28">
        <v>20</v>
      </c>
      <c r="I17" s="29">
        <v>10.1</v>
      </c>
      <c r="J17" s="28" t="s">
        <v>71</v>
      </c>
      <c r="L17" s="148"/>
      <c r="M17" s="18" t="s">
        <v>47</v>
      </c>
      <c r="N17" s="32" t="s">
        <v>85</v>
      </c>
      <c r="O17" s="33" t="s">
        <v>85</v>
      </c>
      <c r="P17" s="33" t="s">
        <v>78</v>
      </c>
      <c r="Q17" s="5"/>
      <c r="R17" s="148"/>
      <c r="S17" s="18" t="s">
        <v>47</v>
      </c>
      <c r="T17" s="32" t="s">
        <v>107</v>
      </c>
      <c r="U17" s="33" t="s">
        <v>442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16.8</v>
      </c>
      <c r="C18" s="139">
        <v>16.899999999999999</v>
      </c>
      <c r="D18" s="140"/>
      <c r="E18" s="141"/>
      <c r="F18" s="24">
        <v>16.8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84</v>
      </c>
      <c r="O18" s="31" t="s">
        <v>91</v>
      </c>
      <c r="P18" s="31" t="s">
        <v>80</v>
      </c>
      <c r="Q18" s="5"/>
      <c r="R18" s="142">
        <v>0.875</v>
      </c>
      <c r="S18" s="16" t="s">
        <v>46</v>
      </c>
      <c r="T18" s="30" t="s">
        <v>84</v>
      </c>
      <c r="U18" s="31" t="s">
        <v>84</v>
      </c>
      <c r="V18" s="31" t="s">
        <v>87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17.100000000000001</v>
      </c>
      <c r="C19" s="144">
        <v>17.3</v>
      </c>
      <c r="D19" s="145"/>
      <c r="E19" s="146"/>
      <c r="F19" s="25">
        <v>17.2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107</v>
      </c>
      <c r="U19" s="31" t="s">
        <v>107</v>
      </c>
      <c r="V19" s="31" t="s">
        <v>80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12.8</v>
      </c>
      <c r="C20" s="139">
        <v>13</v>
      </c>
      <c r="D20" s="140"/>
      <c r="E20" s="141"/>
      <c r="F20" s="24">
        <v>12.9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84</v>
      </c>
      <c r="O20" s="33" t="s">
        <v>441</v>
      </c>
      <c r="P20" s="33" t="s">
        <v>298</v>
      </c>
      <c r="Q20" s="5"/>
      <c r="R20" s="147">
        <v>0.90625</v>
      </c>
      <c r="S20" s="15" t="s">
        <v>46</v>
      </c>
      <c r="T20" s="32" t="s">
        <v>73</v>
      </c>
      <c r="U20" s="33" t="s">
        <v>343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17.3</v>
      </c>
      <c r="C21" s="144">
        <v>17.600000000000001</v>
      </c>
      <c r="D21" s="145"/>
      <c r="E21" s="146"/>
      <c r="F21" s="25">
        <v>17.5</v>
      </c>
      <c r="H21" s="28">
        <v>20</v>
      </c>
      <c r="I21" s="29">
        <v>10.1</v>
      </c>
      <c r="J21" s="28" t="s">
        <v>71</v>
      </c>
      <c r="L21" s="148"/>
      <c r="M21" s="18" t="s">
        <v>47</v>
      </c>
      <c r="N21" s="32" t="s">
        <v>85</v>
      </c>
      <c r="O21" s="33" t="s">
        <v>146</v>
      </c>
      <c r="P21" s="33" t="s">
        <v>87</v>
      </c>
      <c r="Q21" s="5"/>
      <c r="R21" s="148"/>
      <c r="S21" s="18" t="s">
        <v>47</v>
      </c>
      <c r="T21" s="32" t="s">
        <v>78</v>
      </c>
      <c r="U21" s="33" t="s">
        <v>442</v>
      </c>
      <c r="V21" s="33" t="s">
        <v>88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14.9</v>
      </c>
      <c r="C22" s="139">
        <v>15.1</v>
      </c>
      <c r="D22" s="140"/>
      <c r="E22" s="141"/>
      <c r="F22" s="24">
        <v>14.9</v>
      </c>
      <c r="H22" s="26">
        <v>20</v>
      </c>
      <c r="I22" s="27">
        <v>10.1</v>
      </c>
      <c r="J22" s="26" t="s">
        <v>71</v>
      </c>
      <c r="L22" s="142">
        <v>0.75</v>
      </c>
      <c r="M22" s="16" t="s">
        <v>46</v>
      </c>
      <c r="N22" s="30" t="s">
        <v>84</v>
      </c>
      <c r="O22" s="31" t="s">
        <v>84</v>
      </c>
      <c r="P22" s="31" t="s">
        <v>78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78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443</v>
      </c>
      <c r="M25" s="158"/>
      <c r="N25" s="158"/>
      <c r="O25" s="159"/>
      <c r="P25" s="160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D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D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D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J8" sqref="J8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44249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53293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416.30000000000007</v>
      </c>
      <c r="D8" s="123"/>
      <c r="E8" s="124"/>
      <c r="H8" s="34" t="s">
        <v>15</v>
      </c>
      <c r="I8" s="23">
        <v>96519</v>
      </c>
      <c r="J8" s="23"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432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17.100000000000001</v>
      </c>
      <c r="C14" s="139">
        <v>17.100000000000001</v>
      </c>
      <c r="D14" s="140"/>
      <c r="E14" s="141"/>
      <c r="F14" s="24">
        <v>17.100000000000001</v>
      </c>
      <c r="H14" s="26">
        <v>20</v>
      </c>
      <c r="I14" s="27">
        <v>9.8000000000000007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430</v>
      </c>
      <c r="P14" s="31" t="s">
        <v>210</v>
      </c>
      <c r="Q14" s="5"/>
      <c r="R14" s="142">
        <v>0.41666666666666669</v>
      </c>
      <c r="S14" s="16" t="s">
        <v>46</v>
      </c>
      <c r="T14" s="30" t="s">
        <v>110</v>
      </c>
      <c r="U14" s="31" t="s">
        <v>435</v>
      </c>
      <c r="V14" s="31" t="s">
        <v>158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17.2</v>
      </c>
      <c r="C15" s="144">
        <v>17.399999999999999</v>
      </c>
      <c r="D15" s="145"/>
      <c r="E15" s="146"/>
      <c r="F15" s="25">
        <v>17.2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77</v>
      </c>
      <c r="P15" s="31" t="s">
        <v>155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116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17.3</v>
      </c>
      <c r="C16" s="139">
        <v>17.3</v>
      </c>
      <c r="D16" s="140"/>
      <c r="E16" s="141"/>
      <c r="F16" s="24">
        <v>17.2</v>
      </c>
      <c r="H16" s="26">
        <v>20</v>
      </c>
      <c r="I16" s="27">
        <v>9.9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431</v>
      </c>
      <c r="P16" s="33" t="s">
        <v>189</v>
      </c>
      <c r="Q16" s="5"/>
      <c r="R16" s="147">
        <v>0.45833333333333331</v>
      </c>
      <c r="S16" s="15" t="s">
        <v>46</v>
      </c>
      <c r="T16" s="32" t="s">
        <v>110</v>
      </c>
      <c r="U16" s="33" t="s">
        <v>219</v>
      </c>
      <c r="V16" s="33" t="s">
        <v>261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17.3</v>
      </c>
      <c r="C17" s="144">
        <v>17.399999999999999</v>
      </c>
      <c r="D17" s="145"/>
      <c r="E17" s="146"/>
      <c r="F17" s="25">
        <v>17.3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83</v>
      </c>
      <c r="O17" s="33" t="s">
        <v>77</v>
      </c>
      <c r="P17" s="33" t="s">
        <v>148</v>
      </c>
      <c r="Q17" s="5"/>
      <c r="R17" s="148"/>
      <c r="S17" s="18" t="s">
        <v>47</v>
      </c>
      <c r="T17" s="32" t="s">
        <v>85</v>
      </c>
      <c r="U17" s="33" t="s">
        <v>150</v>
      </c>
      <c r="V17" s="33" t="s">
        <v>116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17.399999999999999</v>
      </c>
      <c r="D18" s="140"/>
      <c r="E18" s="141"/>
      <c r="F18" s="24">
        <v>17.2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110</v>
      </c>
      <c r="O18" s="31" t="s">
        <v>433</v>
      </c>
      <c r="P18" s="31" t="s">
        <v>293</v>
      </c>
      <c r="Q18" s="5"/>
      <c r="R18" s="142">
        <v>0.5</v>
      </c>
      <c r="S18" s="16" t="s">
        <v>46</v>
      </c>
      <c r="T18" s="30" t="s">
        <v>110</v>
      </c>
      <c r="U18" s="31" t="s">
        <v>436</v>
      </c>
      <c r="V18" s="31" t="s">
        <v>114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11.5</v>
      </c>
      <c r="C19" s="144">
        <v>11.6</v>
      </c>
      <c r="D19" s="145"/>
      <c r="E19" s="146"/>
      <c r="F19" s="25">
        <v>11.5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146</v>
      </c>
      <c r="P19" s="31" t="s">
        <v>143</v>
      </c>
      <c r="Q19" s="5"/>
      <c r="R19" s="143"/>
      <c r="S19" s="17" t="s">
        <v>47</v>
      </c>
      <c r="T19" s="30" t="s">
        <v>85</v>
      </c>
      <c r="U19" s="31" t="s">
        <v>89</v>
      </c>
      <c r="V19" s="31" t="s">
        <v>261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17.2</v>
      </c>
      <c r="C20" s="139">
        <v>17.399999999999999</v>
      </c>
      <c r="D20" s="140"/>
      <c r="E20" s="141"/>
      <c r="F20" s="24">
        <v>17.2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110</v>
      </c>
      <c r="O20" s="33" t="s">
        <v>237</v>
      </c>
      <c r="P20" s="33" t="s">
        <v>434</v>
      </c>
      <c r="Q20" s="5"/>
      <c r="R20" s="147">
        <v>0.54166666666666663</v>
      </c>
      <c r="S20" s="15" t="s">
        <v>46</v>
      </c>
      <c r="T20" s="32" t="s">
        <v>110</v>
      </c>
      <c r="U20" s="33" t="s">
        <v>115</v>
      </c>
      <c r="V20" s="33" t="s">
        <v>437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17.3</v>
      </c>
      <c r="C21" s="144">
        <v>17.5</v>
      </c>
      <c r="D21" s="145"/>
      <c r="E21" s="146"/>
      <c r="F21" s="25">
        <v>17.3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146</v>
      </c>
      <c r="P21" s="33" t="s">
        <v>111</v>
      </c>
      <c r="Q21" s="5"/>
      <c r="R21" s="148"/>
      <c r="S21" s="18" t="s">
        <v>47</v>
      </c>
      <c r="T21" s="32" t="s">
        <v>85</v>
      </c>
      <c r="U21" s="33" t="s">
        <v>150</v>
      </c>
      <c r="V21" s="33" t="s">
        <v>145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6.3</v>
      </c>
      <c r="C22" s="139">
        <v>6.4</v>
      </c>
      <c r="D22" s="140"/>
      <c r="E22" s="141"/>
      <c r="F22" s="24">
        <v>6.3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110</v>
      </c>
      <c r="O22" s="31" t="s">
        <v>433</v>
      </c>
      <c r="P22" s="31" t="s">
        <v>195</v>
      </c>
      <c r="Q22" s="5"/>
      <c r="R22" s="142">
        <v>0.57638888888888895</v>
      </c>
      <c r="S22" s="16" t="s">
        <v>46</v>
      </c>
      <c r="T22" s="30" t="s">
        <v>110</v>
      </c>
      <c r="U22" s="31" t="s">
        <v>240</v>
      </c>
      <c r="V22" s="31" t="s">
        <v>142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145</v>
      </c>
      <c r="Q23" s="5"/>
      <c r="R23" s="143"/>
      <c r="S23" s="17" t="s">
        <v>47</v>
      </c>
      <c r="T23" s="30" t="s">
        <v>85</v>
      </c>
      <c r="U23" s="31" t="s">
        <v>150</v>
      </c>
      <c r="V23" s="31" t="s">
        <v>126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438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E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E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E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J8" sqref="J8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44246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28</v>
      </c>
      <c r="K4" s="115"/>
      <c r="L4" s="115"/>
      <c r="M4" s="115"/>
      <c r="N4" s="114"/>
      <c r="P4" s="5" t="s">
        <v>64</v>
      </c>
      <c r="Q4" s="5"/>
      <c r="R4" s="116">
        <v>48130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377.1</v>
      </c>
      <c r="D8" s="123"/>
      <c r="E8" s="124"/>
      <c r="H8" s="34" t="s">
        <v>15</v>
      </c>
      <c r="I8" s="23">
        <v>96519</v>
      </c>
      <c r="J8" s="23"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 t="s">
        <v>244</v>
      </c>
      <c r="U8" s="117"/>
      <c r="V8" s="5"/>
      <c r="W8" s="129" t="s">
        <v>66</v>
      </c>
      <c r="X8" s="130"/>
      <c r="Y8" s="116" t="s">
        <v>422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0.28000000000000003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2177864</v>
      </c>
      <c r="L10" s="118" t="s">
        <v>56</v>
      </c>
      <c r="M10" s="118"/>
      <c r="N10" s="116">
        <v>0.38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17.399999999999999</v>
      </c>
      <c r="D14" s="140"/>
      <c r="E14" s="141"/>
      <c r="F14" s="24">
        <v>17.399999999999999</v>
      </c>
      <c r="H14" s="26">
        <v>20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421</v>
      </c>
      <c r="P14" s="31" t="s">
        <v>168</v>
      </c>
      <c r="Q14" s="5"/>
      <c r="R14" s="142">
        <v>0.79166666666666663</v>
      </c>
      <c r="S14" s="16" t="s">
        <v>46</v>
      </c>
      <c r="T14" s="30" t="s">
        <v>107</v>
      </c>
      <c r="U14" s="31" t="s">
        <v>390</v>
      </c>
      <c r="V14" s="31" t="s">
        <v>427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17.5</v>
      </c>
      <c r="D15" s="145"/>
      <c r="E15" s="146"/>
      <c r="F15" s="25">
        <v>17.3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209</v>
      </c>
      <c r="P15" s="31" t="s">
        <v>129</v>
      </c>
      <c r="Q15" s="5"/>
      <c r="R15" s="143"/>
      <c r="S15" s="17" t="s">
        <v>47</v>
      </c>
      <c r="T15" s="30" t="s">
        <v>85</v>
      </c>
      <c r="U15" s="31" t="s">
        <v>89</v>
      </c>
      <c r="V15" s="31" t="s">
        <v>153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17.3</v>
      </c>
      <c r="C16" s="139">
        <v>17.5</v>
      </c>
      <c r="D16" s="140"/>
      <c r="E16" s="141"/>
      <c r="F16" s="24">
        <v>17.3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107</v>
      </c>
      <c r="O16" s="33" t="s">
        <v>310</v>
      </c>
      <c r="P16" s="33" t="s">
        <v>355</v>
      </c>
      <c r="Q16" s="5"/>
      <c r="R16" s="147">
        <v>0.83333333333333337</v>
      </c>
      <c r="S16" s="15" t="s">
        <v>46</v>
      </c>
      <c r="T16" s="32" t="s">
        <v>110</v>
      </c>
      <c r="U16" s="33" t="s">
        <v>428</v>
      </c>
      <c r="V16" s="33" t="s">
        <v>412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13</v>
      </c>
      <c r="C17" s="144">
        <v>13.2</v>
      </c>
      <c r="D17" s="145"/>
      <c r="E17" s="146"/>
      <c r="F17" s="25">
        <v>13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89</v>
      </c>
      <c r="P17" s="33" t="s">
        <v>78</v>
      </c>
      <c r="Q17" s="5"/>
      <c r="R17" s="148"/>
      <c r="S17" s="18" t="s">
        <v>47</v>
      </c>
      <c r="T17" s="32" t="s">
        <v>85</v>
      </c>
      <c r="U17" s="33" t="s">
        <v>150</v>
      </c>
      <c r="V17" s="33" t="s">
        <v>116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17.5</v>
      </c>
      <c r="D18" s="140"/>
      <c r="E18" s="141"/>
      <c r="F18" s="24">
        <v>17.3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107</v>
      </c>
      <c r="O18" s="31" t="s">
        <v>423</v>
      </c>
      <c r="P18" s="31" t="s">
        <v>126</v>
      </c>
      <c r="Q18" s="5"/>
      <c r="R18" s="142">
        <v>0.875</v>
      </c>
      <c r="S18" s="16" t="s">
        <v>46</v>
      </c>
      <c r="T18" s="30" t="s">
        <v>110</v>
      </c>
      <c r="U18" s="31" t="s">
        <v>195</v>
      </c>
      <c r="V18" s="31" t="s">
        <v>175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8.1999999999999993</v>
      </c>
      <c r="C19" s="144">
        <v>8.3000000000000007</v>
      </c>
      <c r="D19" s="145"/>
      <c r="E19" s="146"/>
      <c r="F19" s="25">
        <v>8.3000000000000007</v>
      </c>
      <c r="H19" s="28">
        <v>20</v>
      </c>
      <c r="I19" s="29">
        <v>9.9</v>
      </c>
      <c r="J19" s="28" t="s">
        <v>71</v>
      </c>
      <c r="L19" s="143"/>
      <c r="M19" s="17" t="s">
        <v>47</v>
      </c>
      <c r="N19" s="30" t="s">
        <v>85</v>
      </c>
      <c r="O19" s="31" t="s">
        <v>85</v>
      </c>
      <c r="P19" s="31" t="s">
        <v>111</v>
      </c>
      <c r="Q19" s="5"/>
      <c r="R19" s="143"/>
      <c r="S19" s="17" t="s">
        <v>47</v>
      </c>
      <c r="T19" s="30" t="s">
        <v>85</v>
      </c>
      <c r="U19" s="31" t="s">
        <v>150</v>
      </c>
      <c r="V19" s="31" t="s">
        <v>132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</v>
      </c>
      <c r="C20" s="139">
        <v>17.5</v>
      </c>
      <c r="D20" s="140"/>
      <c r="E20" s="141"/>
      <c r="F20" s="24">
        <v>17.3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107</v>
      </c>
      <c r="O20" s="33" t="s">
        <v>424</v>
      </c>
      <c r="P20" s="33" t="s">
        <v>425</v>
      </c>
      <c r="Q20" s="5"/>
      <c r="R20" s="147">
        <v>0.89930555555555547</v>
      </c>
      <c r="S20" s="15" t="s">
        <v>46</v>
      </c>
      <c r="T20" s="32" t="s">
        <v>110</v>
      </c>
      <c r="U20" s="33" t="s">
        <v>237</v>
      </c>
      <c r="V20" s="33" t="s">
        <v>116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17.5</v>
      </c>
      <c r="C21" s="144">
        <v>17.7</v>
      </c>
      <c r="D21" s="145"/>
      <c r="E21" s="146"/>
      <c r="F21" s="25">
        <v>17.5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85</v>
      </c>
      <c r="P21" s="33" t="s">
        <v>229</v>
      </c>
      <c r="Q21" s="5"/>
      <c r="R21" s="148"/>
      <c r="S21" s="18" t="s">
        <v>47</v>
      </c>
      <c r="T21" s="32" t="s">
        <v>85</v>
      </c>
      <c r="U21" s="33" t="s">
        <v>85</v>
      </c>
      <c r="V21" s="33" t="s">
        <v>123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0.75</v>
      </c>
      <c r="M22" s="16" t="s">
        <v>46</v>
      </c>
      <c r="N22" s="30" t="s">
        <v>107</v>
      </c>
      <c r="O22" s="31" t="s">
        <v>426</v>
      </c>
      <c r="P22" s="31" t="s">
        <v>142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89</v>
      </c>
      <c r="P23" s="31" t="s">
        <v>126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429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F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F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F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J9" sqref="J9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90" t="s">
        <v>0</v>
      </c>
      <c r="C4" s="110">
        <v>44246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30</v>
      </c>
      <c r="K4" s="115"/>
      <c r="L4" s="115"/>
      <c r="M4" s="115"/>
      <c r="N4" s="114"/>
      <c r="P4" s="5" t="s">
        <v>64</v>
      </c>
      <c r="Q4" s="5"/>
      <c r="R4" s="166">
        <v>51682</v>
      </c>
      <c r="S4" s="117"/>
      <c r="T4" s="5" t="s">
        <v>62</v>
      </c>
      <c r="U4" s="23">
        <v>3.5</v>
      </c>
      <c r="V4" s="88">
        <v>4</v>
      </c>
      <c r="W4" s="23">
        <v>4.5</v>
      </c>
      <c r="X4" s="88">
        <v>5</v>
      </c>
      <c r="Y4" s="5"/>
      <c r="Z4" s="5"/>
      <c r="AA4" s="5"/>
    </row>
    <row r="5" spans="1:27" ht="24" customHeight="1" thickBot="1" x14ac:dyDescent="0.25">
      <c r="A5" s="5"/>
      <c r="B5" s="90" t="s">
        <v>38</v>
      </c>
      <c r="C5" s="22" t="s">
        <v>9</v>
      </c>
      <c r="D5" s="9" t="s">
        <v>3</v>
      </c>
      <c r="E5" s="88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88"/>
      <c r="W5" s="23"/>
      <c r="X5" s="88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88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397.90000000000003</v>
      </c>
      <c r="D8" s="123"/>
      <c r="E8" s="124"/>
      <c r="H8" s="34" t="s">
        <v>15</v>
      </c>
      <c r="I8" s="23">
        <v>96519</v>
      </c>
      <c r="J8" s="23">
        <f>I8</f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>
        <v>30</v>
      </c>
      <c r="U8" s="117"/>
      <c r="V8" s="5"/>
      <c r="W8" s="129" t="s">
        <v>66</v>
      </c>
      <c r="X8" s="130"/>
      <c r="Y8" s="116" t="s">
        <v>418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90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0.4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89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AZUL-SALADA</v>
      </c>
      <c r="J10" s="23">
        <v>2219592</v>
      </c>
      <c r="L10" s="118" t="s">
        <v>56</v>
      </c>
      <c r="M10" s="118"/>
      <c r="N10" s="116">
        <v>0.4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87" t="s">
        <v>34</v>
      </c>
      <c r="C13" s="138" t="s">
        <v>33</v>
      </c>
      <c r="D13" s="138"/>
      <c r="E13" s="138"/>
      <c r="F13" s="87" t="s">
        <v>32</v>
      </c>
      <c r="H13" s="87" t="s">
        <v>52</v>
      </c>
      <c r="I13" s="87" t="s">
        <v>53</v>
      </c>
      <c r="J13" s="87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16.399999999999999</v>
      </c>
      <c r="C14" s="139">
        <v>16.5</v>
      </c>
      <c r="D14" s="140"/>
      <c r="E14" s="141"/>
      <c r="F14" s="24">
        <v>16.3</v>
      </c>
      <c r="H14" s="26">
        <v>20</v>
      </c>
      <c r="I14" s="27">
        <v>9.9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419</v>
      </c>
      <c r="P14" s="31" t="s">
        <v>202</v>
      </c>
      <c r="Q14" s="5"/>
      <c r="R14" s="142">
        <v>0.41666666666666669</v>
      </c>
      <c r="S14" s="16" t="s">
        <v>46</v>
      </c>
      <c r="T14" s="30" t="s">
        <v>84</v>
      </c>
      <c r="U14" s="31" t="s">
        <v>73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17.399999999999999</v>
      </c>
      <c r="D15" s="145"/>
      <c r="E15" s="146"/>
      <c r="F15" s="25">
        <v>17.2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78</v>
      </c>
      <c r="P15" s="31" t="s">
        <v>78</v>
      </c>
      <c r="Q15" s="5"/>
      <c r="R15" s="143"/>
      <c r="S15" s="17" t="s">
        <v>47</v>
      </c>
      <c r="T15" s="30" t="s">
        <v>85</v>
      </c>
      <c r="U15" s="31" t="s">
        <v>404</v>
      </c>
      <c r="V15" s="31" t="s">
        <v>88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17.2</v>
      </c>
      <c r="C16" s="139">
        <v>17.399999999999999</v>
      </c>
      <c r="D16" s="140"/>
      <c r="E16" s="141"/>
      <c r="F16" s="24">
        <v>17.100000000000001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73</v>
      </c>
      <c r="P16" s="33" t="s">
        <v>78</v>
      </c>
      <c r="Q16" s="5"/>
      <c r="R16" s="147">
        <v>0.45833333333333331</v>
      </c>
      <c r="S16" s="15" t="s">
        <v>46</v>
      </c>
      <c r="T16" s="32" t="s">
        <v>84</v>
      </c>
      <c r="U16" s="33" t="s">
        <v>405</v>
      </c>
      <c r="V16" s="33" t="s">
        <v>247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2.4</v>
      </c>
      <c r="C17" s="144">
        <v>2.4</v>
      </c>
      <c r="D17" s="145"/>
      <c r="E17" s="146"/>
      <c r="F17" s="25">
        <v>2.4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82</v>
      </c>
      <c r="O17" s="33" t="s">
        <v>82</v>
      </c>
      <c r="P17" s="33" t="s">
        <v>80</v>
      </c>
      <c r="Q17" s="5"/>
      <c r="R17" s="148"/>
      <c r="S17" s="18" t="s">
        <v>47</v>
      </c>
      <c r="T17" s="32" t="s">
        <v>85</v>
      </c>
      <c r="U17" s="33" t="s">
        <v>150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16.7</v>
      </c>
      <c r="C18" s="139">
        <v>17.3</v>
      </c>
      <c r="D18" s="140"/>
      <c r="E18" s="141"/>
      <c r="F18" s="24">
        <v>17.100000000000001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85</v>
      </c>
      <c r="P18" s="31" t="s">
        <v>87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2</v>
      </c>
      <c r="C19" s="144">
        <v>2</v>
      </c>
      <c r="D19" s="145"/>
      <c r="E19" s="146"/>
      <c r="F19" s="25">
        <v>2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98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16.899999999999999</v>
      </c>
      <c r="C20" s="139">
        <v>17.100000000000001</v>
      </c>
      <c r="D20" s="140"/>
      <c r="E20" s="141"/>
      <c r="F20" s="24">
        <v>17.100000000000001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84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407</v>
      </c>
      <c r="V20" s="33" t="s">
        <v>88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16.600000000000001</v>
      </c>
      <c r="C21" s="144">
        <v>17</v>
      </c>
      <c r="D21" s="145"/>
      <c r="E21" s="146"/>
      <c r="F21" s="25">
        <v>16.899999999999999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85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405</v>
      </c>
      <c r="V21" s="33" t="s">
        <v>246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16.2</v>
      </c>
      <c r="C22" s="139">
        <v>16.5</v>
      </c>
      <c r="D22" s="140"/>
      <c r="E22" s="141"/>
      <c r="F22" s="24">
        <v>16.399999999999999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403</v>
      </c>
      <c r="P22" s="31" t="s">
        <v>88</v>
      </c>
      <c r="Q22" s="5"/>
      <c r="R22" s="142">
        <v>0.57291666666666663</v>
      </c>
      <c r="S22" s="16" t="s">
        <v>46</v>
      </c>
      <c r="T22" s="30" t="s">
        <v>73</v>
      </c>
      <c r="U22" s="31" t="s">
        <v>84</v>
      </c>
      <c r="V22" s="31" t="s">
        <v>88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>
        <v>9.9</v>
      </c>
      <c r="C23" s="144">
        <v>10.1</v>
      </c>
      <c r="D23" s="145"/>
      <c r="E23" s="146"/>
      <c r="F23" s="25">
        <v>10.1</v>
      </c>
      <c r="H23" s="28">
        <v>20</v>
      </c>
      <c r="I23" s="29">
        <v>10</v>
      </c>
      <c r="J23" s="28" t="s">
        <v>71</v>
      </c>
      <c r="K23" s="5"/>
      <c r="L23" s="143"/>
      <c r="M23" s="17" t="s">
        <v>47</v>
      </c>
      <c r="N23" s="30" t="s">
        <v>85</v>
      </c>
      <c r="O23" s="31" t="s">
        <v>84</v>
      </c>
      <c r="P23" s="31" t="s">
        <v>88</v>
      </c>
      <c r="Q23" s="5"/>
      <c r="R23" s="143"/>
      <c r="S23" s="17" t="s">
        <v>47</v>
      </c>
      <c r="T23" s="30" t="s">
        <v>73</v>
      </c>
      <c r="U23" s="31" t="s">
        <v>84</v>
      </c>
      <c r="V23" s="31" t="s">
        <v>88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420</v>
      </c>
      <c r="M25" s="158"/>
      <c r="N25" s="158"/>
      <c r="O25" s="159"/>
      <c r="P25" s="160"/>
      <c r="Q25" s="5"/>
      <c r="R25" s="157"/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0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0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0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0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44245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28</v>
      </c>
      <c r="K4" s="115"/>
      <c r="L4" s="115"/>
      <c r="M4" s="115"/>
      <c r="N4" s="114"/>
      <c r="P4" s="5" t="s">
        <v>64</v>
      </c>
      <c r="Q4" s="5"/>
      <c r="R4" s="116">
        <v>52332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8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404.2999999999999</v>
      </c>
      <c r="D8" s="123"/>
      <c r="E8" s="124"/>
      <c r="H8" s="34" t="s">
        <v>15</v>
      </c>
      <c r="I8" s="23">
        <v>9490</v>
      </c>
      <c r="J8" s="23">
        <v>9490</v>
      </c>
      <c r="L8" s="118" t="s">
        <v>55</v>
      </c>
      <c r="M8" s="118"/>
      <c r="N8" s="116"/>
      <c r="O8" s="117"/>
      <c r="R8" s="118" t="s">
        <v>57</v>
      </c>
      <c r="S8" s="128"/>
      <c r="T8" s="116" t="s">
        <v>134</v>
      </c>
      <c r="U8" s="117"/>
      <c r="V8" s="5"/>
      <c r="W8" s="129" t="s">
        <v>66</v>
      </c>
      <c r="X8" s="130"/>
      <c r="Y8" s="116" t="s">
        <v>410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0.22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2177864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17.5</v>
      </c>
      <c r="D14" s="140"/>
      <c r="E14" s="141"/>
      <c r="F14" s="24">
        <v>17.3</v>
      </c>
      <c r="H14" s="26">
        <v>20.100000000000001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409</v>
      </c>
      <c r="P14" s="31" t="s">
        <v>280</v>
      </c>
      <c r="Q14" s="5"/>
      <c r="R14" s="142">
        <v>0.79166666666666663</v>
      </c>
      <c r="S14" s="16" t="s">
        <v>46</v>
      </c>
      <c r="T14" s="30" t="s">
        <v>110</v>
      </c>
      <c r="U14" s="31" t="s">
        <v>414</v>
      </c>
      <c r="V14" s="31" t="s">
        <v>142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17.399999999999999</v>
      </c>
      <c r="C15" s="144">
        <v>17.7</v>
      </c>
      <c r="D15" s="145"/>
      <c r="E15" s="146"/>
      <c r="F15" s="25">
        <v>17.399999999999999</v>
      </c>
      <c r="H15" s="28">
        <v>20.100000000000001</v>
      </c>
      <c r="I15" s="29">
        <v>10.1</v>
      </c>
      <c r="J15" s="28" t="s">
        <v>71</v>
      </c>
      <c r="L15" s="143"/>
      <c r="M15" s="17" t="s">
        <v>47</v>
      </c>
      <c r="N15" s="30" t="s">
        <v>78</v>
      </c>
      <c r="O15" s="31" t="s">
        <v>77</v>
      </c>
      <c r="P15" s="31" t="s">
        <v>132</v>
      </c>
      <c r="Q15" s="5"/>
      <c r="R15" s="143"/>
      <c r="S15" s="17" t="s">
        <v>47</v>
      </c>
      <c r="T15" s="30" t="s">
        <v>85</v>
      </c>
      <c r="U15" s="31" t="s">
        <v>89</v>
      </c>
      <c r="V15" s="31" t="s">
        <v>261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13</v>
      </c>
      <c r="C16" s="139">
        <v>13.4</v>
      </c>
      <c r="D16" s="140"/>
      <c r="E16" s="141"/>
      <c r="F16" s="24">
        <v>13.2</v>
      </c>
      <c r="H16" s="26">
        <v>20.100000000000001</v>
      </c>
      <c r="I16" s="27">
        <v>10.1</v>
      </c>
      <c r="J16" s="26" t="s">
        <v>71</v>
      </c>
      <c r="L16" s="147">
        <v>0.625</v>
      </c>
      <c r="M16" s="15" t="s">
        <v>46</v>
      </c>
      <c r="N16" s="32" t="s">
        <v>309</v>
      </c>
      <c r="O16" s="33" t="s">
        <v>411</v>
      </c>
      <c r="P16" s="33" t="s">
        <v>412</v>
      </c>
      <c r="Q16" s="5"/>
      <c r="R16" s="147">
        <v>0.83333333333333337</v>
      </c>
      <c r="S16" s="15" t="s">
        <v>46</v>
      </c>
      <c r="T16" s="32" t="s">
        <v>110</v>
      </c>
      <c r="U16" s="33" t="s">
        <v>415</v>
      </c>
      <c r="V16" s="33" t="s">
        <v>77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17.2</v>
      </c>
      <c r="C17" s="144">
        <v>17.399999999999999</v>
      </c>
      <c r="D17" s="145"/>
      <c r="E17" s="146"/>
      <c r="F17" s="25">
        <v>17.2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150</v>
      </c>
      <c r="P17" s="33" t="s">
        <v>139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126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17.600000000000001</v>
      </c>
      <c r="C18" s="139">
        <v>17.5</v>
      </c>
      <c r="D18" s="140"/>
      <c r="E18" s="141"/>
      <c r="F18" s="24">
        <v>17.5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107</v>
      </c>
      <c r="O18" s="31" t="s">
        <v>124</v>
      </c>
      <c r="P18" s="31" t="s">
        <v>153</v>
      </c>
      <c r="Q18" s="5"/>
      <c r="R18" s="142">
        <v>0.875</v>
      </c>
      <c r="S18" s="16" t="s">
        <v>46</v>
      </c>
      <c r="T18" s="30" t="s">
        <v>110</v>
      </c>
      <c r="U18" s="31" t="s">
        <v>416</v>
      </c>
      <c r="V18" s="31" t="s">
        <v>113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</v>
      </c>
      <c r="C19" s="144">
        <v>17.5</v>
      </c>
      <c r="D19" s="145"/>
      <c r="E19" s="146"/>
      <c r="F19" s="25">
        <v>17.2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210</v>
      </c>
      <c r="Q19" s="5"/>
      <c r="R19" s="143"/>
      <c r="S19" s="17" t="s">
        <v>47</v>
      </c>
      <c r="T19" s="30" t="s">
        <v>85</v>
      </c>
      <c r="U19" s="31" t="s">
        <v>150</v>
      </c>
      <c r="V19" s="31" t="s">
        <v>210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</v>
      </c>
      <c r="C20" s="139">
        <v>17.5</v>
      </c>
      <c r="D20" s="140"/>
      <c r="E20" s="141"/>
      <c r="F20" s="24">
        <v>17.2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110</v>
      </c>
      <c r="O20" s="33" t="s">
        <v>176</v>
      </c>
      <c r="P20" s="33" t="s">
        <v>118</v>
      </c>
      <c r="Q20" s="5"/>
      <c r="R20" s="147">
        <v>0.90972222222222221</v>
      </c>
      <c r="S20" s="15" t="s">
        <v>46</v>
      </c>
      <c r="T20" s="32" t="s">
        <v>110</v>
      </c>
      <c r="U20" s="33" t="s">
        <v>137</v>
      </c>
      <c r="V20" s="33" t="s">
        <v>104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17.2</v>
      </c>
      <c r="C21" s="144">
        <v>17.399999999999999</v>
      </c>
      <c r="D21" s="145"/>
      <c r="E21" s="146"/>
      <c r="F21" s="25">
        <v>17.2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85</v>
      </c>
      <c r="P21" s="33" t="s">
        <v>143</v>
      </c>
      <c r="Q21" s="5"/>
      <c r="R21" s="148"/>
      <c r="S21" s="18" t="s">
        <v>47</v>
      </c>
      <c r="T21" s="32" t="s">
        <v>85</v>
      </c>
      <c r="U21" s="33" t="s">
        <v>89</v>
      </c>
      <c r="V21" s="33" t="s">
        <v>229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0.75</v>
      </c>
      <c r="M22" s="16" t="s">
        <v>46</v>
      </c>
      <c r="N22" s="30" t="s">
        <v>110</v>
      </c>
      <c r="O22" s="31" t="s">
        <v>109</v>
      </c>
      <c r="P22" s="31" t="s">
        <v>413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189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417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1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1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1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70C0"/>
    <pageSetUpPr fitToPage="1"/>
  </sheetPr>
  <dimension ref="A1:AA336"/>
  <sheetViews>
    <sheetView zoomScale="66" zoomScaleNormal="66" zoomScaleSheetLayoutView="70" workbookViewId="0">
      <selection activeCell="F23" sqref="F23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85" t="s">
        <v>0</v>
      </c>
      <c r="C4" s="110">
        <v>44245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30</v>
      </c>
      <c r="K4" s="115"/>
      <c r="L4" s="115"/>
      <c r="M4" s="115"/>
      <c r="N4" s="114"/>
      <c r="P4" s="5" t="s">
        <v>64</v>
      </c>
      <c r="Q4" s="5"/>
      <c r="R4" s="166">
        <v>50000</v>
      </c>
      <c r="S4" s="117"/>
      <c r="T4" s="5" t="s">
        <v>62</v>
      </c>
      <c r="U4" s="23">
        <v>3.5</v>
      </c>
      <c r="V4" s="83">
        <v>4</v>
      </c>
      <c r="W4" s="23">
        <v>4.5</v>
      </c>
      <c r="X4" s="83">
        <v>5</v>
      </c>
      <c r="Y4" s="5"/>
      <c r="Z4" s="5"/>
      <c r="AA4" s="5"/>
    </row>
    <row r="5" spans="1:27" ht="24" customHeight="1" thickBot="1" x14ac:dyDescent="0.25">
      <c r="A5" s="5"/>
      <c r="B5" s="85" t="s">
        <v>38</v>
      </c>
      <c r="C5" s="22" t="s">
        <v>9</v>
      </c>
      <c r="D5" s="9" t="s">
        <v>3</v>
      </c>
      <c r="E5" s="83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83"/>
      <c r="W5" s="23"/>
      <c r="X5" s="83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83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395</v>
      </c>
      <c r="D8" s="123"/>
      <c r="E8" s="124"/>
      <c r="H8" s="34" t="s">
        <v>15</v>
      </c>
      <c r="I8" s="23">
        <v>9678</v>
      </c>
      <c r="J8" s="23">
        <v>96519</v>
      </c>
      <c r="L8" s="118" t="s">
        <v>55</v>
      </c>
      <c r="M8" s="118"/>
      <c r="N8" s="116"/>
      <c r="O8" s="117"/>
      <c r="R8" s="118" t="s">
        <v>57</v>
      </c>
      <c r="S8" s="128"/>
      <c r="T8" s="116">
        <v>30</v>
      </c>
      <c r="U8" s="117"/>
      <c r="V8" s="5"/>
      <c r="W8" s="129" t="s">
        <v>66</v>
      </c>
      <c r="X8" s="130"/>
      <c r="Y8" s="116" t="s">
        <v>398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85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0.42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84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AZUL-SALADA</v>
      </c>
      <c r="J10" s="23">
        <v>2219592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86" t="s">
        <v>34</v>
      </c>
      <c r="C13" s="138" t="s">
        <v>33</v>
      </c>
      <c r="D13" s="138"/>
      <c r="E13" s="138"/>
      <c r="F13" s="86" t="s">
        <v>32</v>
      </c>
      <c r="H13" s="86" t="s">
        <v>52</v>
      </c>
      <c r="I13" s="86" t="s">
        <v>53</v>
      </c>
      <c r="J13" s="86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16.899999999999999</v>
      </c>
      <c r="C14" s="139">
        <v>16.8</v>
      </c>
      <c r="D14" s="140"/>
      <c r="E14" s="141"/>
      <c r="F14" s="24">
        <v>16.899999999999999</v>
      </c>
      <c r="H14" s="26">
        <v>20</v>
      </c>
      <c r="I14" s="27">
        <v>9.9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399</v>
      </c>
      <c r="P14" s="31" t="s">
        <v>162</v>
      </c>
      <c r="Q14" s="5"/>
      <c r="R14" s="142">
        <v>0.41666666666666669</v>
      </c>
      <c r="S14" s="16" t="s">
        <v>46</v>
      </c>
      <c r="T14" s="30" t="s">
        <v>84</v>
      </c>
      <c r="U14" s="31" t="s">
        <v>73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7.2</v>
      </c>
      <c r="C15" s="144">
        <v>7.2</v>
      </c>
      <c r="D15" s="145"/>
      <c r="E15" s="146"/>
      <c r="F15" s="25">
        <v>7.2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114</v>
      </c>
      <c r="P15" s="31" t="s">
        <v>400</v>
      </c>
      <c r="Q15" s="5"/>
      <c r="R15" s="143"/>
      <c r="S15" s="17" t="s">
        <v>47</v>
      </c>
      <c r="T15" s="30" t="s">
        <v>85</v>
      </c>
      <c r="U15" s="31" t="s">
        <v>404</v>
      </c>
      <c r="V15" s="31" t="s">
        <v>88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16.2</v>
      </c>
      <c r="C16" s="139">
        <v>16.8</v>
      </c>
      <c r="D16" s="140"/>
      <c r="E16" s="141"/>
      <c r="F16" s="24">
        <v>16.899999999999999</v>
      </c>
      <c r="H16" s="26">
        <v>20.100000000000001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401</v>
      </c>
      <c r="P16" s="33" t="s">
        <v>88</v>
      </c>
      <c r="Q16" s="5"/>
      <c r="R16" s="147">
        <v>0.45833333333333331</v>
      </c>
      <c r="S16" s="15" t="s">
        <v>46</v>
      </c>
      <c r="T16" s="32" t="s">
        <v>84</v>
      </c>
      <c r="U16" s="33" t="s">
        <v>405</v>
      </c>
      <c r="V16" s="33" t="s">
        <v>247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16.8</v>
      </c>
      <c r="C17" s="144">
        <v>17.600000000000001</v>
      </c>
      <c r="D17" s="145"/>
      <c r="E17" s="146"/>
      <c r="F17" s="25">
        <v>17.600000000000001</v>
      </c>
      <c r="H17" s="28">
        <v>20.100000000000001</v>
      </c>
      <c r="I17" s="29">
        <v>10</v>
      </c>
      <c r="J17" s="28" t="s">
        <v>71</v>
      </c>
      <c r="L17" s="148"/>
      <c r="M17" s="18" t="s">
        <v>47</v>
      </c>
      <c r="N17" s="32" t="s">
        <v>82</v>
      </c>
      <c r="O17" s="33" t="s">
        <v>238</v>
      </c>
      <c r="P17" s="33" t="s">
        <v>402</v>
      </c>
      <c r="Q17" s="5"/>
      <c r="R17" s="148"/>
      <c r="S17" s="18" t="s">
        <v>47</v>
      </c>
      <c r="T17" s="32" t="s">
        <v>85</v>
      </c>
      <c r="U17" s="33" t="s">
        <v>150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16.3</v>
      </c>
      <c r="C18" s="139">
        <v>17</v>
      </c>
      <c r="D18" s="140"/>
      <c r="E18" s="141"/>
      <c r="F18" s="24">
        <v>16.899999999999999</v>
      </c>
      <c r="H18" s="26">
        <v>20.100000000000001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85</v>
      </c>
      <c r="P18" s="31" t="s">
        <v>87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16.2</v>
      </c>
      <c r="C19" s="144">
        <v>16.899999999999999</v>
      </c>
      <c r="D19" s="145"/>
      <c r="E19" s="146"/>
      <c r="F19" s="25">
        <v>16.8</v>
      </c>
      <c r="H19" s="28">
        <v>20.100000000000001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98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16.399999999999999</v>
      </c>
      <c r="C20" s="139">
        <v>17.100000000000001</v>
      </c>
      <c r="D20" s="140"/>
      <c r="E20" s="141"/>
      <c r="F20" s="24">
        <v>16.899999999999999</v>
      </c>
      <c r="H20" s="26">
        <v>20.100000000000001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84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407</v>
      </c>
      <c r="V20" s="33" t="s">
        <v>88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16.5</v>
      </c>
      <c r="C21" s="144">
        <v>17</v>
      </c>
      <c r="D21" s="145"/>
      <c r="E21" s="146"/>
      <c r="F21" s="25">
        <v>16.8</v>
      </c>
      <c r="H21" s="28">
        <v>20.100000000000001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85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405</v>
      </c>
      <c r="V21" s="33" t="s">
        <v>246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6.6</v>
      </c>
      <c r="C22" s="139">
        <v>6.8</v>
      </c>
      <c r="D22" s="140"/>
      <c r="E22" s="141"/>
      <c r="F22" s="24">
        <v>6.7</v>
      </c>
      <c r="H22" s="26">
        <v>20.100000000000001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403</v>
      </c>
      <c r="P22" s="31" t="s">
        <v>88</v>
      </c>
      <c r="Q22" s="5"/>
      <c r="R22" s="142">
        <v>0.57291666666666663</v>
      </c>
      <c r="S22" s="16" t="s">
        <v>46</v>
      </c>
      <c r="T22" s="30" t="s">
        <v>73</v>
      </c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84</v>
      </c>
      <c r="P23" s="31" t="s">
        <v>88</v>
      </c>
      <c r="Q23" s="5"/>
      <c r="R23" s="143"/>
      <c r="S23" s="17" t="s">
        <v>47</v>
      </c>
      <c r="T23" s="30" t="s">
        <v>73</v>
      </c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406</v>
      </c>
      <c r="M25" s="158"/>
      <c r="N25" s="158"/>
      <c r="O25" s="159"/>
      <c r="P25" s="160"/>
      <c r="Q25" s="5"/>
      <c r="R25" s="157" t="s">
        <v>408</v>
      </c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2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2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2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44244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50718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8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402.8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387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 t="s">
        <v>397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6</v>
      </c>
      <c r="C14" s="139">
        <v>6</v>
      </c>
      <c r="D14" s="140"/>
      <c r="E14" s="141"/>
      <c r="F14" s="24">
        <v>6</v>
      </c>
      <c r="H14" s="26">
        <v>20</v>
      </c>
      <c r="I14" s="27">
        <v>9.9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384</v>
      </c>
      <c r="P14" s="31" t="s">
        <v>385</v>
      </c>
      <c r="Q14" s="5"/>
      <c r="R14" s="142">
        <v>0.79166666666666663</v>
      </c>
      <c r="S14" s="16" t="s">
        <v>46</v>
      </c>
      <c r="T14" s="30" t="s">
        <v>110</v>
      </c>
      <c r="U14" s="31" t="s">
        <v>393</v>
      </c>
      <c r="V14" s="31" t="s">
        <v>261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17.600000000000001</v>
      </c>
      <c r="C15" s="144">
        <v>17.5</v>
      </c>
      <c r="D15" s="145"/>
      <c r="E15" s="146"/>
      <c r="F15" s="25">
        <v>17.5</v>
      </c>
      <c r="H15" s="28">
        <v>20.100000000000001</v>
      </c>
      <c r="I15" s="29">
        <v>10.1</v>
      </c>
      <c r="J15" s="28" t="s">
        <v>71</v>
      </c>
      <c r="L15" s="143"/>
      <c r="M15" s="17" t="s">
        <v>47</v>
      </c>
      <c r="N15" s="30" t="s">
        <v>78</v>
      </c>
      <c r="O15" s="31" t="s">
        <v>386</v>
      </c>
      <c r="P15" s="31" t="s">
        <v>210</v>
      </c>
      <c r="Q15" s="5"/>
      <c r="R15" s="143"/>
      <c r="S15" s="17" t="s">
        <v>47</v>
      </c>
      <c r="T15" s="30" t="s">
        <v>85</v>
      </c>
      <c r="U15" s="31" t="s">
        <v>150</v>
      </c>
      <c r="V15" s="31" t="s">
        <v>283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17.7</v>
      </c>
      <c r="C16" s="139">
        <v>17.7</v>
      </c>
      <c r="D16" s="140"/>
      <c r="E16" s="141"/>
      <c r="F16" s="24">
        <v>17.600000000000001</v>
      </c>
      <c r="H16" s="26">
        <v>20.100000000000001</v>
      </c>
      <c r="I16" s="27">
        <v>10.1</v>
      </c>
      <c r="J16" s="26" t="s">
        <v>71</v>
      </c>
      <c r="L16" s="147">
        <v>0.625</v>
      </c>
      <c r="M16" s="15" t="s">
        <v>46</v>
      </c>
      <c r="N16" s="32" t="s">
        <v>110</v>
      </c>
      <c r="O16" s="33" t="s">
        <v>388</v>
      </c>
      <c r="P16" s="33" t="s">
        <v>389</v>
      </c>
      <c r="Q16" s="5"/>
      <c r="R16" s="147">
        <v>0.83333333333333337</v>
      </c>
      <c r="S16" s="15" t="s">
        <v>46</v>
      </c>
      <c r="T16" s="32" t="s">
        <v>110</v>
      </c>
      <c r="U16" s="33" t="s">
        <v>127</v>
      </c>
      <c r="V16" s="33" t="s">
        <v>371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17.7</v>
      </c>
      <c r="C17" s="144">
        <v>17.7</v>
      </c>
      <c r="D17" s="145"/>
      <c r="E17" s="146"/>
      <c r="F17" s="25">
        <v>17.600000000000001</v>
      </c>
      <c r="H17" s="28">
        <v>20.100000000000001</v>
      </c>
      <c r="I17" s="29">
        <v>10.1</v>
      </c>
      <c r="J17" s="28" t="s">
        <v>71</v>
      </c>
      <c r="L17" s="148"/>
      <c r="M17" s="18" t="s">
        <v>47</v>
      </c>
      <c r="N17" s="32" t="s">
        <v>85</v>
      </c>
      <c r="O17" s="33" t="s">
        <v>85</v>
      </c>
      <c r="P17" s="33" t="s">
        <v>210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229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17.899999999999999</v>
      </c>
      <c r="C18" s="139">
        <v>17.899999999999999</v>
      </c>
      <c r="D18" s="140"/>
      <c r="E18" s="141"/>
      <c r="F18" s="24">
        <v>17.8</v>
      </c>
      <c r="H18" s="26">
        <v>20.100000000000001</v>
      </c>
      <c r="I18" s="27">
        <v>10.199999999999999</v>
      </c>
      <c r="J18" s="26" t="s">
        <v>71</v>
      </c>
      <c r="L18" s="142">
        <v>0.66666666666666663</v>
      </c>
      <c r="M18" s="16" t="s">
        <v>46</v>
      </c>
      <c r="N18" s="30" t="s">
        <v>110</v>
      </c>
      <c r="O18" s="31" t="s">
        <v>390</v>
      </c>
      <c r="P18" s="31" t="s">
        <v>391</v>
      </c>
      <c r="Q18" s="5"/>
      <c r="R18" s="142">
        <v>0.875</v>
      </c>
      <c r="S18" s="16" t="s">
        <v>46</v>
      </c>
      <c r="T18" s="30" t="s">
        <v>110</v>
      </c>
      <c r="U18" s="31" t="s">
        <v>394</v>
      </c>
      <c r="V18" s="31" t="s">
        <v>395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17.399999999999999</v>
      </c>
      <c r="C19" s="144">
        <v>17.3</v>
      </c>
      <c r="D19" s="145"/>
      <c r="E19" s="146"/>
      <c r="F19" s="25">
        <v>17.3</v>
      </c>
      <c r="H19" s="28">
        <v>20.100000000000001</v>
      </c>
      <c r="I19" s="29">
        <v>10.1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234</v>
      </c>
      <c r="Q19" s="5"/>
      <c r="R19" s="143"/>
      <c r="S19" s="17" t="s">
        <v>47</v>
      </c>
      <c r="T19" s="30" t="s">
        <v>85</v>
      </c>
      <c r="U19" s="31" t="s">
        <v>98</v>
      </c>
      <c r="V19" s="31" t="s">
        <v>189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18</v>
      </c>
      <c r="C20" s="139">
        <v>18</v>
      </c>
      <c r="D20" s="140"/>
      <c r="E20" s="141"/>
      <c r="F20" s="24">
        <v>17.8</v>
      </c>
      <c r="H20" s="26">
        <v>20.100000000000001</v>
      </c>
      <c r="I20" s="27">
        <v>10.199999999999999</v>
      </c>
      <c r="J20" s="26" t="s">
        <v>71</v>
      </c>
      <c r="L20" s="147">
        <v>0.70833333333333337</v>
      </c>
      <c r="M20" s="15" t="s">
        <v>46</v>
      </c>
      <c r="N20" s="32" t="s">
        <v>110</v>
      </c>
      <c r="O20" s="33" t="s">
        <v>332</v>
      </c>
      <c r="P20" s="33" t="s">
        <v>175</v>
      </c>
      <c r="Q20" s="5"/>
      <c r="R20" s="147">
        <v>0.89930555555555547</v>
      </c>
      <c r="S20" s="15" t="s">
        <v>46</v>
      </c>
      <c r="T20" s="32" t="s">
        <v>110</v>
      </c>
      <c r="U20" s="33" t="s">
        <v>388</v>
      </c>
      <c r="V20" s="33" t="s">
        <v>123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18</v>
      </c>
      <c r="C21" s="144">
        <v>18</v>
      </c>
      <c r="D21" s="145"/>
      <c r="E21" s="146"/>
      <c r="F21" s="25">
        <v>17.899999999999999</v>
      </c>
      <c r="H21" s="28">
        <v>20.100000000000001</v>
      </c>
      <c r="I21" s="29">
        <v>10.199999999999999</v>
      </c>
      <c r="J21" s="28" t="s">
        <v>71</v>
      </c>
      <c r="L21" s="148"/>
      <c r="M21" s="18" t="s">
        <v>47</v>
      </c>
      <c r="N21" s="32" t="s">
        <v>85</v>
      </c>
      <c r="O21" s="33" t="s">
        <v>85</v>
      </c>
      <c r="P21" s="33" t="s">
        <v>126</v>
      </c>
      <c r="Q21" s="5"/>
      <c r="R21" s="148"/>
      <c r="S21" s="18" t="s">
        <v>47</v>
      </c>
      <c r="T21" s="32" t="s">
        <v>85</v>
      </c>
      <c r="U21" s="33" t="s">
        <v>89</v>
      </c>
      <c r="V21" s="33" t="s">
        <v>189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4.3</v>
      </c>
      <c r="C22" s="139">
        <v>4.3</v>
      </c>
      <c r="D22" s="140"/>
      <c r="E22" s="141"/>
      <c r="F22" s="24">
        <v>4.3</v>
      </c>
      <c r="H22" s="26">
        <v>20.100000000000001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110</v>
      </c>
      <c r="O22" s="31" t="s">
        <v>392</v>
      </c>
      <c r="P22" s="31" t="s">
        <v>148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210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396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3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3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3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F23" sqref="F23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82" t="s">
        <v>0</v>
      </c>
      <c r="C4" s="110">
        <v>44244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56000</v>
      </c>
      <c r="S4" s="117"/>
      <c r="T4" s="5" t="s">
        <v>62</v>
      </c>
      <c r="U4" s="23">
        <v>3.5</v>
      </c>
      <c r="V4" s="80">
        <v>4</v>
      </c>
      <c r="W4" s="23">
        <v>4.5</v>
      </c>
      <c r="X4" s="80">
        <v>5</v>
      </c>
      <c r="Y4" s="5"/>
      <c r="Z4" s="5"/>
      <c r="AA4" s="5"/>
    </row>
    <row r="5" spans="1:27" ht="24" customHeight="1" thickBot="1" x14ac:dyDescent="0.25">
      <c r="A5" s="5"/>
      <c r="B5" s="82" t="s">
        <v>38</v>
      </c>
      <c r="C5" s="22" t="s">
        <v>9</v>
      </c>
      <c r="D5" s="9" t="s">
        <v>3</v>
      </c>
      <c r="E5" s="80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80"/>
      <c r="W5" s="23"/>
      <c r="X5" s="80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80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426.80000000000013</v>
      </c>
      <c r="D8" s="123"/>
      <c r="E8" s="124"/>
      <c r="H8" s="34" t="s">
        <v>15</v>
      </c>
      <c r="I8" s="23">
        <v>9678</v>
      </c>
      <c r="J8" s="23"/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379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82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81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/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79" t="s">
        <v>34</v>
      </c>
      <c r="C13" s="138" t="s">
        <v>33</v>
      </c>
      <c r="D13" s="138"/>
      <c r="E13" s="138"/>
      <c r="F13" s="79" t="s">
        <v>32</v>
      </c>
      <c r="H13" s="79" t="s">
        <v>52</v>
      </c>
      <c r="I13" s="79" t="s">
        <v>53</v>
      </c>
      <c r="J13" s="79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16.3</v>
      </c>
      <c r="C14" s="139">
        <v>16.5</v>
      </c>
      <c r="D14" s="140"/>
      <c r="E14" s="141"/>
      <c r="F14" s="24">
        <v>16.399999999999999</v>
      </c>
      <c r="H14" s="26">
        <v>20</v>
      </c>
      <c r="I14" s="27">
        <v>9.9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380</v>
      </c>
      <c r="P14" s="31" t="s">
        <v>381</v>
      </c>
      <c r="Q14" s="5"/>
      <c r="R14" s="142">
        <v>0.41666666666666669</v>
      </c>
      <c r="S14" s="16" t="s">
        <v>46</v>
      </c>
      <c r="T14" s="30" t="s">
        <v>84</v>
      </c>
      <c r="U14" s="31" t="s">
        <v>345</v>
      </c>
      <c r="V14" s="31" t="s">
        <v>247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16.8</v>
      </c>
      <c r="C15" s="144">
        <v>17</v>
      </c>
      <c r="D15" s="145"/>
      <c r="E15" s="146"/>
      <c r="F15" s="25">
        <v>16.899999999999999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83</v>
      </c>
      <c r="P15" s="31" t="s">
        <v>382</v>
      </c>
      <c r="Q15" s="5"/>
      <c r="R15" s="143"/>
      <c r="S15" s="17" t="s">
        <v>47</v>
      </c>
      <c r="T15" s="30" t="s">
        <v>85</v>
      </c>
      <c r="U15" s="31" t="s">
        <v>119</v>
      </c>
      <c r="V15" s="31" t="s">
        <v>87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16.899999999999999</v>
      </c>
      <c r="C16" s="139">
        <v>17.100000000000001</v>
      </c>
      <c r="D16" s="140"/>
      <c r="E16" s="141"/>
      <c r="F16" s="24">
        <v>17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73</v>
      </c>
      <c r="P16" s="33" t="s">
        <v>88</v>
      </c>
      <c r="Q16" s="5"/>
      <c r="R16" s="147">
        <v>0.45833333333333331</v>
      </c>
      <c r="S16" s="15" t="s">
        <v>46</v>
      </c>
      <c r="T16" s="32" t="s">
        <v>84</v>
      </c>
      <c r="U16" s="33" t="s">
        <v>345</v>
      </c>
      <c r="V16" s="33" t="s">
        <v>78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</v>
      </c>
      <c r="C17" s="144">
        <v>17.100000000000001</v>
      </c>
      <c r="D17" s="145"/>
      <c r="E17" s="146"/>
      <c r="F17" s="25">
        <v>17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78</v>
      </c>
      <c r="O17" s="33" t="s">
        <v>78</v>
      </c>
      <c r="P17" s="33" t="s">
        <v>383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78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</v>
      </c>
      <c r="C18" s="139">
        <v>17.100000000000001</v>
      </c>
      <c r="D18" s="140"/>
      <c r="E18" s="141"/>
      <c r="F18" s="24">
        <v>17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84</v>
      </c>
      <c r="P18" s="31" t="s">
        <v>88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</v>
      </c>
      <c r="C19" s="144">
        <v>17.100000000000001</v>
      </c>
      <c r="D19" s="145"/>
      <c r="E19" s="146"/>
      <c r="F19" s="25">
        <v>17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85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</v>
      </c>
      <c r="C20" s="139">
        <v>17.100000000000001</v>
      </c>
      <c r="D20" s="140"/>
      <c r="E20" s="141"/>
      <c r="F20" s="24">
        <v>17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343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343</v>
      </c>
      <c r="V20" s="33" t="s">
        <v>88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</v>
      </c>
      <c r="C21" s="144">
        <v>17.100000000000001</v>
      </c>
      <c r="D21" s="145"/>
      <c r="E21" s="146"/>
      <c r="F21" s="25">
        <v>17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89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346</v>
      </c>
      <c r="V21" s="33" t="s">
        <v>87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6.8</v>
      </c>
      <c r="C22" s="139">
        <v>6.8</v>
      </c>
      <c r="D22" s="140"/>
      <c r="E22" s="141"/>
      <c r="F22" s="24">
        <v>6.8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84</v>
      </c>
      <c r="P22" s="31" t="s">
        <v>88</v>
      </c>
      <c r="Q22" s="5"/>
      <c r="R22" s="142">
        <v>0.57291666666666663</v>
      </c>
      <c r="S22" s="16" t="s">
        <v>46</v>
      </c>
      <c r="T22" s="30" t="s">
        <v>73</v>
      </c>
      <c r="U22" s="31" t="s">
        <v>347</v>
      </c>
      <c r="V22" s="31" t="s">
        <v>96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98</v>
      </c>
      <c r="P23" s="31" t="s">
        <v>88</v>
      </c>
      <c r="Q23" s="5"/>
      <c r="R23" s="143"/>
      <c r="S23" s="17" t="s">
        <v>47</v>
      </c>
      <c r="T23" s="30" t="s">
        <v>73</v>
      </c>
      <c r="U23" s="31" t="s">
        <v>150</v>
      </c>
      <c r="V23" s="31" t="s">
        <v>87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/>
      <c r="M25" s="158"/>
      <c r="N25" s="158"/>
      <c r="O25" s="159"/>
      <c r="P25" s="160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4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4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4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AA17" sqref="AA1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44243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54393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421.59999999999985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368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17.2</v>
      </c>
      <c r="D14" s="140"/>
      <c r="E14" s="141"/>
      <c r="F14" s="24">
        <v>17.2</v>
      </c>
      <c r="H14" s="26">
        <v>20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358</v>
      </c>
      <c r="P14" s="31" t="s">
        <v>366</v>
      </c>
      <c r="Q14" s="5"/>
      <c r="R14" s="142">
        <v>0.79166666666666663</v>
      </c>
      <c r="S14" s="16" t="s">
        <v>46</v>
      </c>
      <c r="T14" s="30" t="s">
        <v>110</v>
      </c>
      <c r="U14" s="31" t="s">
        <v>373</v>
      </c>
      <c r="V14" s="31" t="s">
        <v>197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17.3</v>
      </c>
      <c r="D15" s="145"/>
      <c r="E15" s="146"/>
      <c r="F15" s="25">
        <v>17.3</v>
      </c>
      <c r="H15" s="28">
        <v>20</v>
      </c>
      <c r="I15" s="29">
        <v>10.1</v>
      </c>
      <c r="J15" s="28" t="s">
        <v>71</v>
      </c>
      <c r="L15" s="143"/>
      <c r="M15" s="17" t="s">
        <v>47</v>
      </c>
      <c r="N15" s="30" t="s">
        <v>78</v>
      </c>
      <c r="O15" s="31" t="s">
        <v>367</v>
      </c>
      <c r="P15" s="31" t="s">
        <v>132</v>
      </c>
      <c r="Q15" s="5"/>
      <c r="R15" s="143"/>
      <c r="S15" s="17" t="s">
        <v>47</v>
      </c>
      <c r="T15" s="30" t="s">
        <v>85</v>
      </c>
      <c r="U15" s="31" t="s">
        <v>146</v>
      </c>
      <c r="V15" s="31" t="s">
        <v>139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17.2</v>
      </c>
      <c r="C16" s="139">
        <v>17.2</v>
      </c>
      <c r="D16" s="140"/>
      <c r="E16" s="141"/>
      <c r="F16" s="24">
        <v>17.2</v>
      </c>
      <c r="H16" s="26">
        <v>20</v>
      </c>
      <c r="I16" s="27">
        <v>10.1</v>
      </c>
      <c r="J16" s="26" t="s">
        <v>71</v>
      </c>
      <c r="L16" s="147">
        <v>0.625</v>
      </c>
      <c r="M16" s="15" t="s">
        <v>46</v>
      </c>
      <c r="N16" s="32" t="s">
        <v>110</v>
      </c>
      <c r="O16" s="33" t="s">
        <v>369</v>
      </c>
      <c r="P16" s="33" t="s">
        <v>158</v>
      </c>
      <c r="Q16" s="5"/>
      <c r="R16" s="147">
        <v>0.83333333333333337</v>
      </c>
      <c r="S16" s="15" t="s">
        <v>46</v>
      </c>
      <c r="T16" s="32" t="s">
        <v>110</v>
      </c>
      <c r="U16" s="33" t="s">
        <v>370</v>
      </c>
      <c r="V16" s="33" t="s">
        <v>374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17.2</v>
      </c>
      <c r="C17" s="144">
        <v>17.2</v>
      </c>
      <c r="D17" s="145"/>
      <c r="E17" s="146"/>
      <c r="F17" s="25">
        <v>17.100000000000001</v>
      </c>
      <c r="H17" s="28">
        <v>20</v>
      </c>
      <c r="I17" s="29">
        <v>10.1</v>
      </c>
      <c r="J17" s="28" t="s">
        <v>71</v>
      </c>
      <c r="L17" s="148"/>
      <c r="M17" s="18" t="s">
        <v>47</v>
      </c>
      <c r="N17" s="32" t="s">
        <v>85</v>
      </c>
      <c r="O17" s="33" t="s">
        <v>146</v>
      </c>
      <c r="P17" s="33" t="s">
        <v>234</v>
      </c>
      <c r="Q17" s="5"/>
      <c r="R17" s="148"/>
      <c r="S17" s="18" t="s">
        <v>47</v>
      </c>
      <c r="T17" s="32" t="s">
        <v>85</v>
      </c>
      <c r="U17" s="33" t="s">
        <v>150</v>
      </c>
      <c r="V17" s="33" t="s">
        <v>123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19.7</v>
      </c>
      <c r="C18" s="139">
        <v>19.600000000000001</v>
      </c>
      <c r="D18" s="140"/>
      <c r="E18" s="141"/>
      <c r="F18" s="24">
        <v>19.600000000000001</v>
      </c>
      <c r="H18" s="26">
        <v>20</v>
      </c>
      <c r="I18" s="27">
        <v>10.1</v>
      </c>
      <c r="J18" s="26" t="s">
        <v>71</v>
      </c>
      <c r="L18" s="142">
        <v>0.66666666666666663</v>
      </c>
      <c r="M18" s="16" t="s">
        <v>46</v>
      </c>
      <c r="N18" s="30" t="s">
        <v>110</v>
      </c>
      <c r="O18" s="31" t="s">
        <v>370</v>
      </c>
      <c r="P18" s="31" t="s">
        <v>143</v>
      </c>
      <c r="Q18" s="5"/>
      <c r="R18" s="142">
        <v>0.875</v>
      </c>
      <c r="S18" s="16" t="s">
        <v>46</v>
      </c>
      <c r="T18" s="30" t="s">
        <v>110</v>
      </c>
      <c r="U18" s="31" t="s">
        <v>375</v>
      </c>
      <c r="V18" s="31" t="s">
        <v>376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</v>
      </c>
      <c r="C19" s="144">
        <v>17.2</v>
      </c>
      <c r="D19" s="145"/>
      <c r="E19" s="146"/>
      <c r="F19" s="25">
        <v>17.2</v>
      </c>
      <c r="H19" s="28">
        <v>20</v>
      </c>
      <c r="I19" s="29">
        <v>10.1</v>
      </c>
      <c r="J19" s="28" t="s">
        <v>71</v>
      </c>
      <c r="L19" s="143"/>
      <c r="M19" s="17" t="s">
        <v>47</v>
      </c>
      <c r="N19" s="30" t="s">
        <v>85</v>
      </c>
      <c r="O19" s="31" t="s">
        <v>146</v>
      </c>
      <c r="P19" s="31" t="s">
        <v>132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123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</v>
      </c>
      <c r="C20" s="139">
        <v>17.2</v>
      </c>
      <c r="D20" s="140"/>
      <c r="E20" s="141"/>
      <c r="F20" s="24">
        <v>17.2</v>
      </c>
      <c r="H20" s="26">
        <v>20</v>
      </c>
      <c r="I20" s="27">
        <v>10.1</v>
      </c>
      <c r="J20" s="26" t="s">
        <v>71</v>
      </c>
      <c r="L20" s="147">
        <v>0.70833333333333337</v>
      </c>
      <c r="M20" s="15" t="s">
        <v>46</v>
      </c>
      <c r="N20" s="32" t="s">
        <v>110</v>
      </c>
      <c r="O20" s="33" t="s">
        <v>371</v>
      </c>
      <c r="P20" s="33" t="s">
        <v>129</v>
      </c>
      <c r="Q20" s="5"/>
      <c r="R20" s="147">
        <v>0.90972222222222221</v>
      </c>
      <c r="S20" s="15" t="s">
        <v>46</v>
      </c>
      <c r="T20" s="32" t="s">
        <v>110</v>
      </c>
      <c r="U20" s="33" t="s">
        <v>377</v>
      </c>
      <c r="V20" s="33" t="s">
        <v>114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12.7</v>
      </c>
      <c r="C21" s="144">
        <v>12.7</v>
      </c>
      <c r="D21" s="145"/>
      <c r="E21" s="146"/>
      <c r="F21" s="25">
        <v>12.6</v>
      </c>
      <c r="H21" s="28">
        <v>20</v>
      </c>
      <c r="I21" s="29">
        <v>10.1</v>
      </c>
      <c r="J21" s="28" t="s">
        <v>71</v>
      </c>
      <c r="L21" s="148"/>
      <c r="M21" s="18" t="s">
        <v>47</v>
      </c>
      <c r="N21" s="32" t="s">
        <v>85</v>
      </c>
      <c r="O21" s="33" t="s">
        <v>85</v>
      </c>
      <c r="P21" s="33" t="s">
        <v>153</v>
      </c>
      <c r="Q21" s="5"/>
      <c r="R21" s="148"/>
      <c r="S21" s="18" t="s">
        <v>47</v>
      </c>
      <c r="T21" s="32" t="s">
        <v>85</v>
      </c>
      <c r="U21" s="33" t="s">
        <v>146</v>
      </c>
      <c r="V21" s="33" t="s">
        <v>116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4.9000000000000004</v>
      </c>
      <c r="C22" s="139">
        <v>4.9000000000000004</v>
      </c>
      <c r="D22" s="140"/>
      <c r="E22" s="141"/>
      <c r="F22" s="24">
        <v>4.9000000000000004</v>
      </c>
      <c r="H22" s="26">
        <v>20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110</v>
      </c>
      <c r="O22" s="31" t="s">
        <v>372</v>
      </c>
      <c r="P22" s="31" t="s">
        <v>197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89</v>
      </c>
      <c r="P23" s="31" t="s">
        <v>229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378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5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5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5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77" t="s">
        <v>0</v>
      </c>
      <c r="C4" s="110">
        <v>44243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56000</v>
      </c>
      <c r="S4" s="117"/>
      <c r="T4" s="5" t="s">
        <v>62</v>
      </c>
      <c r="U4" s="23">
        <v>3.5</v>
      </c>
      <c r="V4" s="75">
        <v>4</v>
      </c>
      <c r="W4" s="23">
        <v>4.5</v>
      </c>
      <c r="X4" s="75">
        <v>5</v>
      </c>
      <c r="Y4" s="5"/>
      <c r="Z4" s="5"/>
      <c r="AA4" s="5"/>
    </row>
    <row r="5" spans="1:27" ht="24" customHeight="1" thickBot="1" x14ac:dyDescent="0.25">
      <c r="A5" s="5"/>
      <c r="B5" s="77" t="s">
        <v>38</v>
      </c>
      <c r="C5" s="22" t="s">
        <v>9</v>
      </c>
      <c r="D5" s="9" t="s">
        <v>3</v>
      </c>
      <c r="E5" s="75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75"/>
      <c r="W5" s="23"/>
      <c r="X5" s="75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75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434.00000000000006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362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77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76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78" t="s">
        <v>34</v>
      </c>
      <c r="C13" s="138" t="s">
        <v>33</v>
      </c>
      <c r="D13" s="138"/>
      <c r="E13" s="138"/>
      <c r="F13" s="78" t="s">
        <v>32</v>
      </c>
      <c r="H13" s="78" t="s">
        <v>52</v>
      </c>
      <c r="I13" s="78" t="s">
        <v>53</v>
      </c>
      <c r="J13" s="78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16.2</v>
      </c>
      <c r="C14" s="139">
        <v>16.3</v>
      </c>
      <c r="D14" s="140"/>
      <c r="E14" s="141"/>
      <c r="F14" s="24">
        <v>16.100000000000001</v>
      </c>
      <c r="H14" s="26">
        <v>20</v>
      </c>
      <c r="I14" s="27">
        <v>9.9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363</v>
      </c>
      <c r="P14" s="31" t="s">
        <v>246</v>
      </c>
      <c r="Q14" s="5"/>
      <c r="R14" s="142">
        <v>0.41666666666666669</v>
      </c>
      <c r="S14" s="16" t="s">
        <v>46</v>
      </c>
      <c r="T14" s="30" t="s">
        <v>84</v>
      </c>
      <c r="U14" s="31" t="s">
        <v>345</v>
      </c>
      <c r="V14" s="31" t="s">
        <v>247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17.100000000000001</v>
      </c>
      <c r="C15" s="144">
        <v>17.100000000000001</v>
      </c>
      <c r="D15" s="145"/>
      <c r="E15" s="146"/>
      <c r="F15" s="25">
        <v>16.899999999999999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82</v>
      </c>
      <c r="P15" s="31" t="s">
        <v>83</v>
      </c>
      <c r="Q15" s="5"/>
      <c r="R15" s="143"/>
      <c r="S15" s="17" t="s">
        <v>47</v>
      </c>
      <c r="T15" s="30" t="s">
        <v>85</v>
      </c>
      <c r="U15" s="31" t="s">
        <v>119</v>
      </c>
      <c r="V15" s="31" t="s">
        <v>87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17.100000000000001</v>
      </c>
      <c r="C16" s="139">
        <v>17.2</v>
      </c>
      <c r="D16" s="140"/>
      <c r="E16" s="141"/>
      <c r="F16" s="24">
        <v>16.899999999999999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364</v>
      </c>
      <c r="P16" s="33" t="s">
        <v>78</v>
      </c>
      <c r="Q16" s="5"/>
      <c r="R16" s="147">
        <v>0.45833333333333331</v>
      </c>
      <c r="S16" s="15" t="s">
        <v>46</v>
      </c>
      <c r="T16" s="32" t="s">
        <v>84</v>
      </c>
      <c r="U16" s="33" t="s">
        <v>345</v>
      </c>
      <c r="V16" s="33" t="s">
        <v>78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17.100000000000001</v>
      </c>
      <c r="C17" s="144">
        <v>17.2</v>
      </c>
      <c r="D17" s="145"/>
      <c r="E17" s="146"/>
      <c r="F17" s="25">
        <v>17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78</v>
      </c>
      <c r="O17" s="33" t="s">
        <v>77</v>
      </c>
      <c r="P17" s="33" t="s">
        <v>164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78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18</v>
      </c>
      <c r="C18" s="139">
        <v>18</v>
      </c>
      <c r="D18" s="140"/>
      <c r="E18" s="141"/>
      <c r="F18" s="24">
        <v>17.8</v>
      </c>
      <c r="H18" s="26">
        <v>20</v>
      </c>
      <c r="I18" s="27">
        <v>10.1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84</v>
      </c>
      <c r="P18" s="31" t="s">
        <v>88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</v>
      </c>
      <c r="C19" s="144">
        <v>17.3</v>
      </c>
      <c r="D19" s="145"/>
      <c r="E19" s="146"/>
      <c r="F19" s="25">
        <v>17.100000000000001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85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18.8</v>
      </c>
      <c r="C20" s="139">
        <v>18.899999999999999</v>
      </c>
      <c r="D20" s="140"/>
      <c r="E20" s="141"/>
      <c r="F20" s="24">
        <v>18.7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343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343</v>
      </c>
      <c r="V20" s="33" t="s">
        <v>88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17.7</v>
      </c>
      <c r="C21" s="144">
        <v>17.7</v>
      </c>
      <c r="D21" s="145"/>
      <c r="E21" s="146"/>
      <c r="F21" s="25">
        <v>17.600000000000001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89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346</v>
      </c>
      <c r="V21" s="33" t="s">
        <v>87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5.6</v>
      </c>
      <c r="C22" s="139">
        <v>5.7</v>
      </c>
      <c r="D22" s="140"/>
      <c r="E22" s="141"/>
      <c r="F22" s="24">
        <v>5.6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84</v>
      </c>
      <c r="P22" s="31" t="s">
        <v>88</v>
      </c>
      <c r="Q22" s="5"/>
      <c r="R22" s="142">
        <v>0.57291666666666663</v>
      </c>
      <c r="S22" s="16" t="s">
        <v>46</v>
      </c>
      <c r="T22" s="30" t="s">
        <v>73</v>
      </c>
      <c r="U22" s="31" t="s">
        <v>347</v>
      </c>
      <c r="V22" s="31" t="s">
        <v>96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98</v>
      </c>
      <c r="P23" s="31" t="s">
        <v>88</v>
      </c>
      <c r="Q23" s="5"/>
      <c r="R23" s="143"/>
      <c r="S23" s="17" t="s">
        <v>47</v>
      </c>
      <c r="T23" s="30" t="s">
        <v>73</v>
      </c>
      <c r="U23" s="31" t="s">
        <v>150</v>
      </c>
      <c r="V23" s="31" t="s">
        <v>87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365</v>
      </c>
      <c r="M25" s="158"/>
      <c r="N25" s="158"/>
      <c r="O25" s="159"/>
      <c r="P25" s="160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6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6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6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336"/>
  <sheetViews>
    <sheetView zoomScale="66" zoomScaleNormal="66" zoomScaleSheetLayoutView="70" workbookViewId="0">
      <selection activeCell="Y18" sqref="Y18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44242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/>
      <c r="K4" s="115"/>
      <c r="L4" s="115"/>
      <c r="M4" s="115"/>
      <c r="N4" s="114"/>
      <c r="P4" s="5" t="s">
        <v>64</v>
      </c>
      <c r="Q4" s="5"/>
      <c r="R4" s="116"/>
      <c r="S4" s="117"/>
      <c r="T4" s="5" t="s">
        <v>62</v>
      </c>
      <c r="U4" s="23"/>
      <c r="V4" s="44"/>
      <c r="W4" s="23"/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/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0</v>
      </c>
      <c r="D8" s="123"/>
      <c r="E8" s="124"/>
      <c r="H8" s="34" t="s">
        <v>15</v>
      </c>
      <c r="I8" s="23"/>
      <c r="J8" s="23"/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/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/>
      <c r="L9" s="118" t="s">
        <v>44</v>
      </c>
      <c r="M9" s="118"/>
      <c r="N9" s="116">
        <v>33.92</v>
      </c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/>
      </c>
      <c r="J10" s="23"/>
      <c r="L10" s="118" t="s">
        <v>56</v>
      </c>
      <c r="M10" s="118"/>
      <c r="N10" s="116">
        <v>0.13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/>
      <c r="C14" s="139"/>
      <c r="D14" s="140"/>
      <c r="E14" s="141"/>
      <c r="F14" s="24"/>
      <c r="H14" s="26"/>
      <c r="I14" s="27"/>
      <c r="J14" s="26"/>
      <c r="L14" s="142">
        <v>0.58333333333333337</v>
      </c>
      <c r="M14" s="16" t="s">
        <v>46</v>
      </c>
      <c r="N14" s="30" t="s">
        <v>73</v>
      </c>
      <c r="O14" s="31" t="s">
        <v>348</v>
      </c>
      <c r="P14" s="31" t="s">
        <v>148</v>
      </c>
      <c r="Q14" s="5"/>
      <c r="R14" s="142">
        <v>0.79166666666666663</v>
      </c>
      <c r="S14" s="16" t="s">
        <v>46</v>
      </c>
      <c r="T14" s="30" t="s">
        <v>73</v>
      </c>
      <c r="U14" s="31" t="s">
        <v>355</v>
      </c>
      <c r="V14" s="31" t="s">
        <v>356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/>
      <c r="C15" s="144"/>
      <c r="D15" s="145"/>
      <c r="E15" s="146"/>
      <c r="F15" s="25"/>
      <c r="H15" s="28"/>
      <c r="I15" s="29"/>
      <c r="J15" s="28"/>
      <c r="L15" s="143"/>
      <c r="M15" s="17" t="s">
        <v>47</v>
      </c>
      <c r="N15" s="30" t="s">
        <v>71</v>
      </c>
      <c r="O15" s="31" t="s">
        <v>71</v>
      </c>
      <c r="P15" s="31" t="s">
        <v>71</v>
      </c>
      <c r="Q15" s="5"/>
      <c r="R15" s="143"/>
      <c r="S15" s="17" t="s">
        <v>47</v>
      </c>
      <c r="T15" s="30" t="s">
        <v>309</v>
      </c>
      <c r="U15" s="31" t="s">
        <v>309</v>
      </c>
      <c r="V15" s="31" t="s">
        <v>357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/>
      <c r="C16" s="139"/>
      <c r="D16" s="140"/>
      <c r="E16" s="141"/>
      <c r="F16" s="24"/>
      <c r="H16" s="26"/>
      <c r="I16" s="27"/>
      <c r="J16" s="26"/>
      <c r="L16" s="147">
        <v>0.625</v>
      </c>
      <c r="M16" s="15" t="s">
        <v>46</v>
      </c>
      <c r="N16" s="32" t="s">
        <v>73</v>
      </c>
      <c r="O16" s="33" t="s">
        <v>349</v>
      </c>
      <c r="P16" s="33" t="s">
        <v>158</v>
      </c>
      <c r="Q16" s="5"/>
      <c r="R16" s="147">
        <v>0.83333333333333337</v>
      </c>
      <c r="S16" s="15" t="s">
        <v>46</v>
      </c>
      <c r="T16" s="32" t="s">
        <v>73</v>
      </c>
      <c r="U16" s="33" t="s">
        <v>358</v>
      </c>
      <c r="V16" s="33" t="s">
        <v>112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/>
      <c r="C17" s="144"/>
      <c r="D17" s="145"/>
      <c r="E17" s="146"/>
      <c r="F17" s="25"/>
      <c r="H17" s="28"/>
      <c r="I17" s="29"/>
      <c r="J17" s="28"/>
      <c r="L17" s="148"/>
      <c r="M17" s="18" t="s">
        <v>47</v>
      </c>
      <c r="N17" s="32" t="s">
        <v>71</v>
      </c>
      <c r="O17" s="33" t="s">
        <v>71</v>
      </c>
      <c r="P17" s="33" t="s">
        <v>71</v>
      </c>
      <c r="Q17" s="5"/>
      <c r="R17" s="148"/>
      <c r="S17" s="18" t="s">
        <v>47</v>
      </c>
      <c r="T17" s="32" t="s">
        <v>78</v>
      </c>
      <c r="U17" s="33" t="s">
        <v>209</v>
      </c>
      <c r="V17" s="33" t="s">
        <v>189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/>
      <c r="C18" s="139"/>
      <c r="D18" s="140"/>
      <c r="E18" s="141"/>
      <c r="F18" s="24"/>
      <c r="H18" s="26"/>
      <c r="I18" s="27"/>
      <c r="J18" s="26"/>
      <c r="L18" s="142">
        <v>0.66666666666666663</v>
      </c>
      <c r="M18" s="16" t="s">
        <v>46</v>
      </c>
      <c r="N18" s="30" t="s">
        <v>73</v>
      </c>
      <c r="O18" s="31" t="s">
        <v>350</v>
      </c>
      <c r="P18" s="31" t="s">
        <v>282</v>
      </c>
      <c r="Q18" s="5"/>
      <c r="R18" s="142">
        <v>0.875</v>
      </c>
      <c r="S18" s="16" t="s">
        <v>46</v>
      </c>
      <c r="T18" s="30" t="s">
        <v>73</v>
      </c>
      <c r="U18" s="31" t="s">
        <v>359</v>
      </c>
      <c r="V18" s="31" t="s">
        <v>283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/>
      <c r="C19" s="144"/>
      <c r="D19" s="145"/>
      <c r="E19" s="146"/>
      <c r="F19" s="25"/>
      <c r="H19" s="28"/>
      <c r="I19" s="29"/>
      <c r="J19" s="28"/>
      <c r="L19" s="143"/>
      <c r="M19" s="17" t="s">
        <v>47</v>
      </c>
      <c r="N19" s="30" t="s">
        <v>71</v>
      </c>
      <c r="O19" s="31" t="s">
        <v>71</v>
      </c>
      <c r="P19" s="31" t="s">
        <v>71</v>
      </c>
      <c r="Q19" s="5"/>
      <c r="R19" s="143"/>
      <c r="S19" s="17" t="s">
        <v>47</v>
      </c>
      <c r="T19" s="30" t="s">
        <v>78</v>
      </c>
      <c r="U19" s="31" t="s">
        <v>153</v>
      </c>
      <c r="V19" s="31" t="s">
        <v>155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/>
      <c r="C20" s="139"/>
      <c r="D20" s="140"/>
      <c r="E20" s="141"/>
      <c r="F20" s="24"/>
      <c r="H20" s="26"/>
      <c r="I20" s="27"/>
      <c r="J20" s="26"/>
      <c r="L20" s="147">
        <v>0.70833333333333337</v>
      </c>
      <c r="M20" s="15" t="s">
        <v>46</v>
      </c>
      <c r="N20" s="32" t="s">
        <v>73</v>
      </c>
      <c r="O20" s="33" t="s">
        <v>351</v>
      </c>
      <c r="P20" s="33" t="s">
        <v>228</v>
      </c>
      <c r="Q20" s="5"/>
      <c r="R20" s="147">
        <v>0.91319444444444453</v>
      </c>
      <c r="S20" s="15" t="s">
        <v>46</v>
      </c>
      <c r="T20" s="32" t="s">
        <v>73</v>
      </c>
      <c r="U20" s="33" t="s">
        <v>360</v>
      </c>
      <c r="V20" s="33" t="s">
        <v>175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/>
      <c r="C21" s="144"/>
      <c r="D21" s="145"/>
      <c r="E21" s="146"/>
      <c r="F21" s="25"/>
      <c r="H21" s="28"/>
      <c r="I21" s="29"/>
      <c r="J21" s="28"/>
      <c r="L21" s="148"/>
      <c r="M21" s="18" t="s">
        <v>47</v>
      </c>
      <c r="N21" s="32" t="s">
        <v>71</v>
      </c>
      <c r="O21" s="33" t="s">
        <v>71</v>
      </c>
      <c r="P21" s="33" t="s">
        <v>71</v>
      </c>
      <c r="Q21" s="5"/>
      <c r="R21" s="148"/>
      <c r="S21" s="18" t="s">
        <v>47</v>
      </c>
      <c r="T21" s="32" t="s">
        <v>78</v>
      </c>
      <c r="U21" s="33" t="s">
        <v>77</v>
      </c>
      <c r="V21" s="33" t="s">
        <v>289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0.75</v>
      </c>
      <c r="M22" s="16" t="s">
        <v>46</v>
      </c>
      <c r="N22" s="30" t="s">
        <v>73</v>
      </c>
      <c r="O22" s="31" t="s">
        <v>352</v>
      </c>
      <c r="P22" s="31" t="s">
        <v>322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309</v>
      </c>
      <c r="O23" s="31" t="s">
        <v>353</v>
      </c>
      <c r="P23" s="31" t="s">
        <v>354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361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7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7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7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44242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53000</v>
      </c>
      <c r="S4" s="117"/>
      <c r="T4" s="5" t="s">
        <v>62</v>
      </c>
      <c r="U4" s="23">
        <v>3.5</v>
      </c>
      <c r="V4" s="44">
        <v>4</v>
      </c>
      <c r="W4" s="23">
        <v>4.5</v>
      </c>
      <c r="X4" s="44">
        <v>5</v>
      </c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407.5999999999998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>
        <f>15+15</f>
        <v>30</v>
      </c>
      <c r="U8" s="117"/>
      <c r="V8" s="5"/>
      <c r="W8" s="129" t="s">
        <v>66</v>
      </c>
      <c r="X8" s="130"/>
      <c r="Y8" s="116" t="s">
        <v>339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f>0.32+0.46</f>
        <v>0.78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1.7</v>
      </c>
      <c r="C14" s="139">
        <v>1.7</v>
      </c>
      <c r="D14" s="140"/>
      <c r="E14" s="141"/>
      <c r="F14" s="24">
        <v>1.7</v>
      </c>
      <c r="H14" s="26">
        <v>20</v>
      </c>
      <c r="I14" s="27">
        <v>9.9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340</v>
      </c>
      <c r="P14" s="31" t="s">
        <v>341</v>
      </c>
      <c r="Q14" s="5"/>
      <c r="R14" s="142">
        <v>0.41666666666666669</v>
      </c>
      <c r="S14" s="16" t="s">
        <v>46</v>
      </c>
      <c r="T14" s="30" t="s">
        <v>84</v>
      </c>
      <c r="U14" s="31" t="s">
        <v>345</v>
      </c>
      <c r="V14" s="31" t="s">
        <v>247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15.4</v>
      </c>
      <c r="C15" s="144">
        <v>15.4</v>
      </c>
      <c r="D15" s="145"/>
      <c r="E15" s="146"/>
      <c r="F15" s="25">
        <v>15.6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78</v>
      </c>
      <c r="P15" s="31" t="s">
        <v>87</v>
      </c>
      <c r="Q15" s="5"/>
      <c r="R15" s="143"/>
      <c r="S15" s="17" t="s">
        <v>47</v>
      </c>
      <c r="T15" s="30" t="s">
        <v>85</v>
      </c>
      <c r="U15" s="31" t="s">
        <v>119</v>
      </c>
      <c r="V15" s="31" t="s">
        <v>87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10.6</v>
      </c>
      <c r="C16" s="139">
        <v>10.6</v>
      </c>
      <c r="D16" s="140"/>
      <c r="E16" s="141"/>
      <c r="F16" s="24">
        <v>10.5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342</v>
      </c>
      <c r="P16" s="33" t="s">
        <v>88</v>
      </c>
      <c r="Q16" s="5"/>
      <c r="R16" s="147">
        <v>0.45833333333333331</v>
      </c>
      <c r="S16" s="15" t="s">
        <v>46</v>
      </c>
      <c r="T16" s="32" t="s">
        <v>84</v>
      </c>
      <c r="U16" s="33" t="s">
        <v>345</v>
      </c>
      <c r="V16" s="33" t="s">
        <v>78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17.3</v>
      </c>
      <c r="C17" s="144">
        <v>17.3</v>
      </c>
      <c r="D17" s="145"/>
      <c r="E17" s="146"/>
      <c r="F17" s="25">
        <v>17.2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78</v>
      </c>
      <c r="O17" s="33" t="s">
        <v>114</v>
      </c>
      <c r="P17" s="33" t="s">
        <v>88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78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17.2</v>
      </c>
      <c r="C18" s="139">
        <v>17.399999999999999</v>
      </c>
      <c r="D18" s="140"/>
      <c r="E18" s="141"/>
      <c r="F18" s="24">
        <v>17.2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84</v>
      </c>
      <c r="P18" s="31" t="s">
        <v>88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17.2</v>
      </c>
      <c r="C19" s="144">
        <v>17.399999999999999</v>
      </c>
      <c r="D19" s="145"/>
      <c r="E19" s="146"/>
      <c r="F19" s="25">
        <v>17.2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85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16.7</v>
      </c>
      <c r="C20" s="139">
        <v>16.8</v>
      </c>
      <c r="D20" s="140"/>
      <c r="E20" s="141"/>
      <c r="F20" s="24">
        <v>16.7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343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343</v>
      </c>
      <c r="V20" s="33" t="s">
        <v>88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16.899999999999999</v>
      </c>
      <c r="C21" s="144">
        <v>16.899999999999999</v>
      </c>
      <c r="D21" s="145"/>
      <c r="E21" s="146"/>
      <c r="F21" s="25">
        <v>16.7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89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346</v>
      </c>
      <c r="V21" s="33" t="s">
        <v>87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17.399999999999999</v>
      </c>
      <c r="C22" s="139">
        <v>17.399999999999999</v>
      </c>
      <c r="D22" s="140"/>
      <c r="E22" s="141"/>
      <c r="F22" s="24">
        <v>17.2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84</v>
      </c>
      <c r="P22" s="31" t="s">
        <v>88</v>
      </c>
      <c r="Q22" s="5"/>
      <c r="R22" s="142">
        <v>0.57291666666666663</v>
      </c>
      <c r="S22" s="16" t="s">
        <v>46</v>
      </c>
      <c r="T22" s="30" t="s">
        <v>73</v>
      </c>
      <c r="U22" s="31" t="s">
        <v>347</v>
      </c>
      <c r="V22" s="31" t="s">
        <v>96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>
        <v>5.4</v>
      </c>
      <c r="C23" s="144">
        <v>5.5</v>
      </c>
      <c r="D23" s="145"/>
      <c r="E23" s="146"/>
      <c r="F23" s="25">
        <v>5.4</v>
      </c>
      <c r="H23" s="28">
        <v>20</v>
      </c>
      <c r="I23" s="29">
        <v>9.9</v>
      </c>
      <c r="J23" s="28" t="s">
        <v>71</v>
      </c>
      <c r="K23" s="5"/>
      <c r="L23" s="143"/>
      <c r="M23" s="17" t="s">
        <v>47</v>
      </c>
      <c r="N23" s="30" t="s">
        <v>85</v>
      </c>
      <c r="O23" s="31" t="s">
        <v>98</v>
      </c>
      <c r="P23" s="31" t="s">
        <v>88</v>
      </c>
      <c r="Q23" s="5"/>
      <c r="R23" s="143"/>
      <c r="S23" s="17" t="s">
        <v>47</v>
      </c>
      <c r="T23" s="30" t="s">
        <v>73</v>
      </c>
      <c r="U23" s="31" t="s">
        <v>150</v>
      </c>
      <c r="V23" s="31" t="s">
        <v>87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344</v>
      </c>
      <c r="M25" s="158"/>
      <c r="N25" s="158"/>
      <c r="O25" s="159"/>
      <c r="P25" s="160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8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8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8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-0.499984740745262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73" t="s">
        <v>0</v>
      </c>
      <c r="C4" s="110">
        <v>44239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27</v>
      </c>
      <c r="K4" s="115"/>
      <c r="L4" s="115"/>
      <c r="M4" s="115"/>
      <c r="N4" s="114"/>
      <c r="P4" s="5" t="s">
        <v>64</v>
      </c>
      <c r="Q4" s="5"/>
      <c r="R4" s="166">
        <v>45512</v>
      </c>
      <c r="S4" s="117"/>
      <c r="T4" s="5" t="s">
        <v>62</v>
      </c>
      <c r="U4" s="23">
        <v>4</v>
      </c>
      <c r="V4" s="71">
        <v>4.5</v>
      </c>
      <c r="W4" s="23">
        <v>5</v>
      </c>
      <c r="X4" s="71"/>
      <c r="Y4" s="5"/>
      <c r="Z4" s="5"/>
      <c r="AA4" s="5"/>
    </row>
    <row r="5" spans="1:27" ht="24" customHeight="1" thickBot="1" x14ac:dyDescent="0.25">
      <c r="A5" s="5"/>
      <c r="B5" s="73" t="s">
        <v>38</v>
      </c>
      <c r="C5" s="22">
        <v>13</v>
      </c>
      <c r="D5" s="9" t="s">
        <v>3</v>
      </c>
      <c r="E5" s="71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71"/>
      <c r="W5" s="23"/>
      <c r="X5" s="71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71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342.79999999999995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>
        <f>25+20+30</f>
        <v>75</v>
      </c>
      <c r="U8" s="117"/>
      <c r="V8" s="5"/>
      <c r="W8" s="129" t="s">
        <v>66</v>
      </c>
      <c r="X8" s="130"/>
      <c r="Y8" s="116" t="s">
        <v>336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73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f>0.48+0.36+0.4</f>
        <v>1.24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72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MARRON-CANELA</v>
      </c>
      <c r="J10" s="23">
        <v>2177863</v>
      </c>
      <c r="L10" s="118" t="s">
        <v>56</v>
      </c>
      <c r="M10" s="118"/>
      <c r="N10" s="116">
        <v>0.3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74" t="s">
        <v>34</v>
      </c>
      <c r="C13" s="138" t="s">
        <v>33</v>
      </c>
      <c r="D13" s="138"/>
      <c r="E13" s="138"/>
      <c r="F13" s="74" t="s">
        <v>32</v>
      </c>
      <c r="H13" s="74" t="s">
        <v>52</v>
      </c>
      <c r="I13" s="74" t="s">
        <v>53</v>
      </c>
      <c r="J13" s="74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17.3</v>
      </c>
      <c r="C14" s="139">
        <v>17.399999999999999</v>
      </c>
      <c r="D14" s="140"/>
      <c r="E14" s="141"/>
      <c r="F14" s="24">
        <v>17.399999999999999</v>
      </c>
      <c r="H14" s="26">
        <v>20</v>
      </c>
      <c r="I14" s="27">
        <v>9.9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73</v>
      </c>
      <c r="P14" s="31" t="s">
        <v>87</v>
      </c>
      <c r="Q14" s="5"/>
      <c r="R14" s="142">
        <v>0.79166666666666663</v>
      </c>
      <c r="S14" s="16" t="s">
        <v>46</v>
      </c>
      <c r="T14" s="30" t="s">
        <v>84</v>
      </c>
      <c r="U14" s="31" t="s">
        <v>84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16.399999999999999</v>
      </c>
      <c r="C15" s="144">
        <v>16.399999999999999</v>
      </c>
      <c r="D15" s="145"/>
      <c r="E15" s="146"/>
      <c r="F15" s="25">
        <v>16.399999999999999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114</v>
      </c>
      <c r="P15" s="31" t="s">
        <v>81</v>
      </c>
      <c r="Q15" s="5"/>
      <c r="R15" s="143"/>
      <c r="S15" s="17" t="s">
        <v>47</v>
      </c>
      <c r="T15" s="30" t="s">
        <v>85</v>
      </c>
      <c r="U15" s="31" t="s">
        <v>150</v>
      </c>
      <c r="V15" s="31" t="s">
        <v>80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15.5</v>
      </c>
      <c r="C16" s="139">
        <v>15.5</v>
      </c>
      <c r="D16" s="140"/>
      <c r="E16" s="141"/>
      <c r="F16" s="24">
        <v>15.5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318</v>
      </c>
      <c r="P16" s="33" t="s">
        <v>88</v>
      </c>
      <c r="Q16" s="5"/>
      <c r="R16" s="147">
        <v>0.83333333333333337</v>
      </c>
      <c r="S16" s="15" t="s">
        <v>46</v>
      </c>
      <c r="T16" s="32" t="s">
        <v>84</v>
      </c>
      <c r="U16" s="33" t="s">
        <v>255</v>
      </c>
      <c r="V16" s="33" t="s">
        <v>88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16.8</v>
      </c>
      <c r="C17" s="144">
        <v>16.899999999999999</v>
      </c>
      <c r="D17" s="145"/>
      <c r="E17" s="146"/>
      <c r="F17" s="25">
        <v>16.7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150</v>
      </c>
      <c r="P17" s="33" t="s">
        <v>88</v>
      </c>
      <c r="Q17" s="5"/>
      <c r="R17" s="148"/>
      <c r="S17" s="18" t="s">
        <v>47</v>
      </c>
      <c r="T17" s="32" t="s">
        <v>85</v>
      </c>
      <c r="U17" s="33" t="s">
        <v>89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17.399999999999999</v>
      </c>
      <c r="D18" s="140"/>
      <c r="E18" s="141"/>
      <c r="F18" s="24">
        <v>17.3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84</v>
      </c>
      <c r="O18" s="31" t="s">
        <v>250</v>
      </c>
      <c r="P18" s="31" t="s">
        <v>246</v>
      </c>
      <c r="Q18" s="5"/>
      <c r="R18" s="142">
        <v>0.875</v>
      </c>
      <c r="S18" s="16" t="s">
        <v>46</v>
      </c>
      <c r="T18" s="30" t="s">
        <v>84</v>
      </c>
      <c r="U18" s="31" t="s">
        <v>256</v>
      </c>
      <c r="V18" s="31" t="s">
        <v>184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5.9</v>
      </c>
      <c r="C19" s="144">
        <v>5.9</v>
      </c>
      <c r="D19" s="145"/>
      <c r="E19" s="146"/>
      <c r="F19" s="25">
        <v>5.9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249</v>
      </c>
      <c r="Q19" s="5"/>
      <c r="R19" s="143"/>
      <c r="S19" s="17" t="s">
        <v>47</v>
      </c>
      <c r="T19" s="30" t="s">
        <v>85</v>
      </c>
      <c r="U19" s="31" t="s">
        <v>90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16.399999999999999</v>
      </c>
      <c r="C20" s="139">
        <v>16.5</v>
      </c>
      <c r="D20" s="140"/>
      <c r="E20" s="141"/>
      <c r="F20" s="24">
        <v>16.399999999999999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73</v>
      </c>
      <c r="O20" s="33" t="s">
        <v>73</v>
      </c>
      <c r="P20" s="33" t="s">
        <v>251</v>
      </c>
      <c r="Q20" s="5"/>
      <c r="R20" s="147">
        <v>0.90625</v>
      </c>
      <c r="S20" s="15" t="s">
        <v>46</v>
      </c>
      <c r="T20" s="32" t="s">
        <v>73</v>
      </c>
      <c r="U20" s="33" t="s">
        <v>257</v>
      </c>
      <c r="V20" s="33" t="s">
        <v>258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8.5</v>
      </c>
      <c r="C21" s="144">
        <v>8.6</v>
      </c>
      <c r="D21" s="145"/>
      <c r="E21" s="146"/>
      <c r="F21" s="25">
        <v>8.5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78</v>
      </c>
      <c r="O21" s="33" t="s">
        <v>78</v>
      </c>
      <c r="P21" s="33" t="s">
        <v>88</v>
      </c>
      <c r="Q21" s="5"/>
      <c r="R21" s="148"/>
      <c r="S21" s="18" t="s">
        <v>47</v>
      </c>
      <c r="T21" s="32" t="s">
        <v>78</v>
      </c>
      <c r="U21" s="33" t="s">
        <v>209</v>
      </c>
      <c r="V21" s="33" t="s">
        <v>259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0.75</v>
      </c>
      <c r="M22" s="16" t="s">
        <v>46</v>
      </c>
      <c r="N22" s="30" t="s">
        <v>84</v>
      </c>
      <c r="O22" s="31" t="s">
        <v>252</v>
      </c>
      <c r="P22" s="31" t="s">
        <v>96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81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338</v>
      </c>
      <c r="M25" s="158"/>
      <c r="N25" s="158"/>
      <c r="O25" s="159"/>
      <c r="P25" s="160"/>
      <c r="Q25" s="5"/>
      <c r="R25" s="157" t="s">
        <v>337</v>
      </c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9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9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9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70C0"/>
    <pageSetUpPr fitToPage="1"/>
  </sheetPr>
  <dimension ref="A1:AA336"/>
  <sheetViews>
    <sheetView zoomScale="66" zoomScaleNormal="66" zoomScaleSheetLayoutView="70" workbookViewId="0">
      <selection activeCell="Z21" sqref="Z21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44239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30</v>
      </c>
      <c r="K4" s="115"/>
      <c r="L4" s="115"/>
      <c r="M4" s="115"/>
      <c r="N4" s="114"/>
      <c r="P4" s="5" t="s">
        <v>64</v>
      </c>
      <c r="Q4" s="5"/>
      <c r="R4" s="116">
        <v>47401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359.20000000000005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324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AZUL-SALADA</v>
      </c>
      <c r="J10" s="23">
        <v>2219593</v>
      </c>
      <c r="L10" s="118" t="s">
        <v>56</v>
      </c>
      <c r="M10" s="118"/>
      <c r="N10" s="116" t="s">
        <v>335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11.8</v>
      </c>
      <c r="C14" s="139">
        <v>11.8</v>
      </c>
      <c r="D14" s="140"/>
      <c r="E14" s="141"/>
      <c r="F14" s="24">
        <v>11.8</v>
      </c>
      <c r="H14" s="26">
        <v>20</v>
      </c>
      <c r="I14" s="27">
        <v>10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321</v>
      </c>
      <c r="P14" s="31" t="s">
        <v>283</v>
      </c>
      <c r="Q14" s="5"/>
      <c r="R14" s="142">
        <v>0.41666666666666669</v>
      </c>
      <c r="S14" s="16" t="s">
        <v>46</v>
      </c>
      <c r="T14" s="30" t="s">
        <v>110</v>
      </c>
      <c r="U14" s="31" t="s">
        <v>235</v>
      </c>
      <c r="V14" s="31" t="s">
        <v>327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11.5</v>
      </c>
      <c r="C15" s="144">
        <v>11.5</v>
      </c>
      <c r="D15" s="145"/>
      <c r="E15" s="146"/>
      <c r="F15" s="25">
        <v>11.6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153</v>
      </c>
      <c r="P15" s="31" t="s">
        <v>322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132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11.5</v>
      </c>
      <c r="C16" s="139">
        <v>11.5</v>
      </c>
      <c r="D16" s="140"/>
      <c r="E16" s="141"/>
      <c r="F16" s="24">
        <v>11.6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323</v>
      </c>
      <c r="P16" s="33" t="s">
        <v>261</v>
      </c>
      <c r="Q16" s="5"/>
      <c r="R16" s="147">
        <v>0.45833333333333331</v>
      </c>
      <c r="S16" s="15" t="s">
        <v>46</v>
      </c>
      <c r="T16" s="32" t="s">
        <v>110</v>
      </c>
      <c r="U16" s="33" t="s">
        <v>329</v>
      </c>
      <c r="V16" s="33" t="s">
        <v>327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11.5</v>
      </c>
      <c r="C17" s="144">
        <v>11.5</v>
      </c>
      <c r="D17" s="145"/>
      <c r="E17" s="146"/>
      <c r="F17" s="25">
        <v>11.6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78</v>
      </c>
      <c r="O17" s="33" t="s">
        <v>153</v>
      </c>
      <c r="P17" s="33" t="s">
        <v>158</v>
      </c>
      <c r="Q17" s="5"/>
      <c r="R17" s="148"/>
      <c r="S17" s="18" t="s">
        <v>47</v>
      </c>
      <c r="T17" s="32" t="s">
        <v>85</v>
      </c>
      <c r="U17" s="33" t="s">
        <v>146</v>
      </c>
      <c r="V17" s="33" t="s">
        <v>148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11.4</v>
      </c>
      <c r="C18" s="139">
        <v>11.5</v>
      </c>
      <c r="D18" s="140"/>
      <c r="E18" s="141"/>
      <c r="F18" s="24">
        <v>11.5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110</v>
      </c>
      <c r="O18" s="31" t="s">
        <v>325</v>
      </c>
      <c r="P18" s="31" t="s">
        <v>178</v>
      </c>
      <c r="Q18" s="5"/>
      <c r="R18" s="142">
        <v>0.5</v>
      </c>
      <c r="S18" s="16" t="s">
        <v>46</v>
      </c>
      <c r="T18" s="30" t="s">
        <v>110</v>
      </c>
      <c r="U18" s="31" t="s">
        <v>330</v>
      </c>
      <c r="V18" s="31" t="s">
        <v>113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11.5</v>
      </c>
      <c r="C19" s="144">
        <v>11.5</v>
      </c>
      <c r="D19" s="145"/>
      <c r="E19" s="146"/>
      <c r="F19" s="25">
        <v>11.5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111</v>
      </c>
      <c r="Q19" s="5"/>
      <c r="R19" s="143"/>
      <c r="S19" s="17" t="s">
        <v>47</v>
      </c>
      <c r="T19" s="30" t="s">
        <v>85</v>
      </c>
      <c r="U19" s="31" t="s">
        <v>89</v>
      </c>
      <c r="V19" s="31" t="s">
        <v>261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11.6</v>
      </c>
      <c r="C20" s="139">
        <v>11.6</v>
      </c>
      <c r="D20" s="140"/>
      <c r="E20" s="141"/>
      <c r="F20" s="24">
        <v>11.6</v>
      </c>
      <c r="H20" s="26">
        <v>20</v>
      </c>
      <c r="I20" s="27">
        <v>10.1</v>
      </c>
      <c r="J20" s="26" t="s">
        <v>71</v>
      </c>
      <c r="L20" s="147">
        <v>0.33333333333333331</v>
      </c>
      <c r="M20" s="15" t="s">
        <v>46</v>
      </c>
      <c r="N20" s="32" t="s">
        <v>110</v>
      </c>
      <c r="O20" s="33" t="s">
        <v>326</v>
      </c>
      <c r="P20" s="33" t="s">
        <v>109</v>
      </c>
      <c r="Q20" s="5"/>
      <c r="R20" s="147">
        <v>0.54166666666666663</v>
      </c>
      <c r="S20" s="15" t="s">
        <v>46</v>
      </c>
      <c r="T20" s="32" t="s">
        <v>110</v>
      </c>
      <c r="U20" s="33" t="s">
        <v>331</v>
      </c>
      <c r="V20" s="33" t="s">
        <v>332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11.5</v>
      </c>
      <c r="C21" s="144">
        <v>11.5</v>
      </c>
      <c r="D21" s="145"/>
      <c r="E21" s="146"/>
      <c r="F21" s="25">
        <v>11.5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89</v>
      </c>
      <c r="P21" s="33" t="s">
        <v>132</v>
      </c>
      <c r="Q21" s="5"/>
      <c r="R21" s="148"/>
      <c r="S21" s="18" t="s">
        <v>47</v>
      </c>
      <c r="T21" s="32" t="s">
        <v>85</v>
      </c>
      <c r="U21" s="33" t="s">
        <v>89</v>
      </c>
      <c r="V21" s="33" t="s">
        <v>123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11.6</v>
      </c>
      <c r="C22" s="139">
        <v>11.6</v>
      </c>
      <c r="D22" s="140"/>
      <c r="E22" s="141"/>
      <c r="F22" s="24">
        <v>11.7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110</v>
      </c>
      <c r="O22" s="31" t="s">
        <v>282</v>
      </c>
      <c r="P22" s="31" t="s">
        <v>168</v>
      </c>
      <c r="Q22" s="5"/>
      <c r="R22" s="142">
        <v>0.56597222222222221</v>
      </c>
      <c r="S22" s="16" t="s">
        <v>46</v>
      </c>
      <c r="T22" s="30" t="s">
        <v>110</v>
      </c>
      <c r="U22" s="31" t="s">
        <v>333</v>
      </c>
      <c r="V22" s="31" t="s">
        <v>293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>
        <v>11.6</v>
      </c>
      <c r="C23" s="144">
        <v>11.6</v>
      </c>
      <c r="D23" s="145"/>
      <c r="E23" s="146"/>
      <c r="F23" s="25">
        <v>11.7</v>
      </c>
      <c r="H23" s="28">
        <v>20</v>
      </c>
      <c r="I23" s="29">
        <v>10</v>
      </c>
      <c r="J23" s="28" t="s">
        <v>71</v>
      </c>
      <c r="K23" s="5"/>
      <c r="L23" s="143"/>
      <c r="M23" s="17" t="s">
        <v>47</v>
      </c>
      <c r="N23" s="30" t="s">
        <v>85</v>
      </c>
      <c r="O23" s="31" t="s">
        <v>150</v>
      </c>
      <c r="P23" s="31" t="s">
        <v>126</v>
      </c>
      <c r="Q23" s="5"/>
      <c r="R23" s="143"/>
      <c r="S23" s="17" t="s">
        <v>47</v>
      </c>
      <c r="T23" s="30" t="s">
        <v>85</v>
      </c>
      <c r="U23" s="31" t="s">
        <v>85</v>
      </c>
      <c r="V23" s="31" t="s">
        <v>126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>
        <v>4</v>
      </c>
      <c r="C24" s="139">
        <v>4</v>
      </c>
      <c r="D24" s="140"/>
      <c r="E24" s="141"/>
      <c r="F24" s="24">
        <v>4</v>
      </c>
      <c r="H24" s="26">
        <v>20</v>
      </c>
      <c r="I24" s="27">
        <v>10</v>
      </c>
      <c r="J24" s="26" t="s">
        <v>71</v>
      </c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334</v>
      </c>
      <c r="M25" s="150"/>
      <c r="N25" s="150"/>
      <c r="O25" s="151"/>
      <c r="P25" s="152"/>
      <c r="Q25" s="5"/>
      <c r="R25" s="149" t="s">
        <v>328</v>
      </c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A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A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A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70" t="s">
        <v>0</v>
      </c>
      <c r="C4" s="110">
        <v>44238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28</v>
      </c>
      <c r="K4" s="115"/>
      <c r="L4" s="115"/>
      <c r="M4" s="115"/>
      <c r="N4" s="114"/>
      <c r="P4" s="5" t="s">
        <v>64</v>
      </c>
      <c r="Q4" s="5"/>
      <c r="R4" s="166">
        <v>44853</v>
      </c>
      <c r="S4" s="117"/>
      <c r="T4" s="5" t="s">
        <v>62</v>
      </c>
      <c r="U4" s="23">
        <v>4</v>
      </c>
      <c r="V4" s="68">
        <v>4.5</v>
      </c>
      <c r="W4" s="23">
        <v>5</v>
      </c>
      <c r="X4" s="68"/>
      <c r="Y4" s="5"/>
      <c r="Z4" s="5"/>
      <c r="AA4" s="5"/>
    </row>
    <row r="5" spans="1:27" ht="24" customHeight="1" thickBot="1" x14ac:dyDescent="0.25">
      <c r="A5" s="5"/>
      <c r="B5" s="70" t="s">
        <v>38</v>
      </c>
      <c r="C5" s="22">
        <v>13</v>
      </c>
      <c r="D5" s="9" t="s">
        <v>3</v>
      </c>
      <c r="E5" s="68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68"/>
      <c r="W5" s="23"/>
      <c r="X5" s="68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68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344.69999999999993</v>
      </c>
      <c r="D8" s="123"/>
      <c r="E8" s="124"/>
      <c r="H8" s="34" t="s">
        <v>15</v>
      </c>
      <c r="I8" s="23">
        <v>9678</v>
      </c>
      <c r="J8" s="23"/>
      <c r="L8" s="118" t="s">
        <v>55</v>
      </c>
      <c r="M8" s="118"/>
      <c r="N8" s="116"/>
      <c r="O8" s="117"/>
      <c r="R8" s="118" t="s">
        <v>57</v>
      </c>
      <c r="S8" s="128"/>
      <c r="T8" s="116">
        <f>20+20+20+20+30</f>
        <v>110</v>
      </c>
      <c r="U8" s="117"/>
      <c r="V8" s="5"/>
      <c r="W8" s="129" t="s">
        <v>66</v>
      </c>
      <c r="X8" s="130"/>
      <c r="Y8" s="116" t="s">
        <v>317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70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f>0.4+0.36+0.4+0.66+0.4</f>
        <v>2.2200000000000002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69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f>'11MÑ'!J10</f>
        <v>2177864</v>
      </c>
      <c r="L10" s="118" t="s">
        <v>56</v>
      </c>
      <c r="M10" s="118"/>
      <c r="N10" s="116"/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67" t="s">
        <v>34</v>
      </c>
      <c r="C13" s="138" t="s">
        <v>33</v>
      </c>
      <c r="D13" s="138"/>
      <c r="E13" s="138"/>
      <c r="F13" s="67" t="s">
        <v>32</v>
      </c>
      <c r="H13" s="67" t="s">
        <v>52</v>
      </c>
      <c r="I13" s="67" t="s">
        <v>53</v>
      </c>
      <c r="J13" s="67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12.3</v>
      </c>
      <c r="C14" s="139">
        <v>12.4</v>
      </c>
      <c r="D14" s="140"/>
      <c r="E14" s="141"/>
      <c r="F14" s="24">
        <v>12.2</v>
      </c>
      <c r="H14" s="26">
        <v>20</v>
      </c>
      <c r="I14" s="27">
        <v>9.9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73</v>
      </c>
      <c r="P14" s="31" t="s">
        <v>87</v>
      </c>
      <c r="Q14" s="5"/>
      <c r="R14" s="142">
        <v>0.79166666666666663</v>
      </c>
      <c r="S14" s="16" t="s">
        <v>46</v>
      </c>
      <c r="T14" s="30" t="s">
        <v>84</v>
      </c>
      <c r="U14" s="31" t="s">
        <v>84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16.899999999999999</v>
      </c>
      <c r="C15" s="144">
        <v>16.899999999999999</v>
      </c>
      <c r="D15" s="145"/>
      <c r="E15" s="146"/>
      <c r="F15" s="25">
        <v>16.7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114</v>
      </c>
      <c r="P15" s="31" t="s">
        <v>81</v>
      </c>
      <c r="Q15" s="5"/>
      <c r="R15" s="143"/>
      <c r="S15" s="17" t="s">
        <v>47</v>
      </c>
      <c r="T15" s="30" t="s">
        <v>85</v>
      </c>
      <c r="U15" s="31" t="s">
        <v>150</v>
      </c>
      <c r="V15" s="31" t="s">
        <v>80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14.1</v>
      </c>
      <c r="C16" s="139">
        <v>14.2</v>
      </c>
      <c r="D16" s="140"/>
      <c r="E16" s="141"/>
      <c r="F16" s="24">
        <v>14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318</v>
      </c>
      <c r="P16" s="33" t="s">
        <v>88</v>
      </c>
      <c r="Q16" s="5"/>
      <c r="R16" s="147">
        <v>0.83333333333333337</v>
      </c>
      <c r="S16" s="15" t="s">
        <v>46</v>
      </c>
      <c r="T16" s="32" t="s">
        <v>84</v>
      </c>
      <c r="U16" s="33" t="s">
        <v>255</v>
      </c>
      <c r="V16" s="33" t="s">
        <v>88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</v>
      </c>
      <c r="C17" s="144">
        <v>17</v>
      </c>
      <c r="D17" s="145"/>
      <c r="E17" s="146"/>
      <c r="F17" s="25">
        <v>16.8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150</v>
      </c>
      <c r="P17" s="33" t="s">
        <v>88</v>
      </c>
      <c r="Q17" s="5"/>
      <c r="R17" s="148"/>
      <c r="S17" s="18" t="s">
        <v>47</v>
      </c>
      <c r="T17" s="32" t="s">
        <v>85</v>
      </c>
      <c r="U17" s="33" t="s">
        <v>89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2.1</v>
      </c>
      <c r="C18" s="139">
        <v>2.1</v>
      </c>
      <c r="D18" s="140"/>
      <c r="E18" s="141"/>
      <c r="F18" s="24">
        <v>2.1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84</v>
      </c>
      <c r="O18" s="31" t="s">
        <v>250</v>
      </c>
      <c r="P18" s="31" t="s">
        <v>246</v>
      </c>
      <c r="Q18" s="5"/>
      <c r="R18" s="142">
        <v>0.875</v>
      </c>
      <c r="S18" s="16" t="s">
        <v>46</v>
      </c>
      <c r="T18" s="30" t="s">
        <v>84</v>
      </c>
      <c r="U18" s="31" t="s">
        <v>256</v>
      </c>
      <c r="V18" s="31" t="s">
        <v>184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14.1</v>
      </c>
      <c r="C19" s="144">
        <v>14.2</v>
      </c>
      <c r="D19" s="145"/>
      <c r="E19" s="146"/>
      <c r="F19" s="25">
        <v>14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249</v>
      </c>
      <c r="Q19" s="5"/>
      <c r="R19" s="143"/>
      <c r="S19" s="17" t="s">
        <v>47</v>
      </c>
      <c r="T19" s="30" t="s">
        <v>85</v>
      </c>
      <c r="U19" s="31" t="s">
        <v>90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16.7</v>
      </c>
      <c r="C20" s="139">
        <v>16.8</v>
      </c>
      <c r="D20" s="140"/>
      <c r="E20" s="141"/>
      <c r="F20" s="24">
        <v>16.600000000000001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73</v>
      </c>
      <c r="O20" s="33" t="s">
        <v>73</v>
      </c>
      <c r="P20" s="33" t="s">
        <v>251</v>
      </c>
      <c r="Q20" s="5"/>
      <c r="R20" s="147">
        <v>0.90625</v>
      </c>
      <c r="S20" s="15" t="s">
        <v>46</v>
      </c>
      <c r="T20" s="32" t="s">
        <v>73</v>
      </c>
      <c r="U20" s="33" t="s">
        <v>257</v>
      </c>
      <c r="V20" s="33" t="s">
        <v>258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7.5</v>
      </c>
      <c r="C21" s="144">
        <v>7.5</v>
      </c>
      <c r="D21" s="145"/>
      <c r="E21" s="146"/>
      <c r="F21" s="25">
        <v>7.4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78</v>
      </c>
      <c r="O21" s="33" t="s">
        <v>78</v>
      </c>
      <c r="P21" s="33" t="s">
        <v>88</v>
      </c>
      <c r="Q21" s="5"/>
      <c r="R21" s="148"/>
      <c r="S21" s="18" t="s">
        <v>47</v>
      </c>
      <c r="T21" s="32" t="s">
        <v>78</v>
      </c>
      <c r="U21" s="33" t="s">
        <v>209</v>
      </c>
      <c r="V21" s="33" t="s">
        <v>259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14.4</v>
      </c>
      <c r="C22" s="139">
        <v>14.4</v>
      </c>
      <c r="D22" s="140"/>
      <c r="E22" s="141"/>
      <c r="F22" s="24">
        <v>14.3</v>
      </c>
      <c r="H22" s="26">
        <v>20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84</v>
      </c>
      <c r="O22" s="31" t="s">
        <v>252</v>
      </c>
      <c r="P22" s="31" t="s">
        <v>96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81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319</v>
      </c>
      <c r="M25" s="158"/>
      <c r="N25" s="158"/>
      <c r="O25" s="159"/>
      <c r="P25" s="160"/>
      <c r="Q25" s="5"/>
      <c r="R25" s="157" t="s">
        <v>320</v>
      </c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B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B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B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Y19" sqref="Y19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44238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28</v>
      </c>
      <c r="K4" s="115"/>
      <c r="L4" s="115"/>
      <c r="M4" s="115"/>
      <c r="N4" s="114"/>
      <c r="P4" s="5" t="s">
        <v>64</v>
      </c>
      <c r="Q4" s="5"/>
      <c r="R4" s="116">
        <v>51651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400.2999999999999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 t="s">
        <v>134</v>
      </c>
      <c r="U8" s="117"/>
      <c r="V8" s="5"/>
      <c r="W8" s="129" t="s">
        <v>66</v>
      </c>
      <c r="X8" s="130"/>
      <c r="Y8" s="116" t="s">
        <v>308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0.26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2177864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17.3</v>
      </c>
      <c r="D14" s="140"/>
      <c r="E14" s="141"/>
      <c r="F14" s="24">
        <v>17.2</v>
      </c>
      <c r="H14" s="26">
        <v>20</v>
      </c>
      <c r="I14" s="27">
        <v>9.8000000000000007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306</v>
      </c>
      <c r="P14" s="31" t="s">
        <v>197</v>
      </c>
      <c r="Q14" s="5"/>
      <c r="R14" s="142">
        <v>0.41666666666666669</v>
      </c>
      <c r="S14" s="16" t="s">
        <v>46</v>
      </c>
      <c r="T14" s="30" t="s">
        <v>110</v>
      </c>
      <c r="U14" s="31" t="s">
        <v>312</v>
      </c>
      <c r="V14" s="31" t="s">
        <v>113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17.399999999999999</v>
      </c>
      <c r="D15" s="145"/>
      <c r="E15" s="146"/>
      <c r="F15" s="25">
        <v>17.3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78</v>
      </c>
      <c r="P15" s="31" t="s">
        <v>111</v>
      </c>
      <c r="Q15" s="5"/>
      <c r="R15" s="143"/>
      <c r="S15" s="17" t="s">
        <v>47</v>
      </c>
      <c r="T15" s="30" t="s">
        <v>85</v>
      </c>
      <c r="U15" s="31" t="s">
        <v>146</v>
      </c>
      <c r="V15" s="31" t="s">
        <v>123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17.2</v>
      </c>
      <c r="C16" s="139">
        <v>17.2</v>
      </c>
      <c r="D16" s="140"/>
      <c r="E16" s="141"/>
      <c r="F16" s="24">
        <v>17.2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307</v>
      </c>
      <c r="P16" s="33" t="s">
        <v>261</v>
      </c>
      <c r="Q16" s="5"/>
      <c r="R16" s="147">
        <v>0.45833333333333331</v>
      </c>
      <c r="S16" s="15" t="s">
        <v>46</v>
      </c>
      <c r="T16" s="32" t="s">
        <v>110</v>
      </c>
      <c r="U16" s="33" t="s">
        <v>110</v>
      </c>
      <c r="V16" s="33" t="s">
        <v>273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10.5</v>
      </c>
      <c r="C17" s="144">
        <v>10.6</v>
      </c>
      <c r="D17" s="145"/>
      <c r="E17" s="146"/>
      <c r="F17" s="25">
        <v>10.5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78</v>
      </c>
      <c r="O17" s="33" t="s">
        <v>78</v>
      </c>
      <c r="P17" s="33" t="s">
        <v>283</v>
      </c>
      <c r="Q17" s="5"/>
      <c r="R17" s="148"/>
      <c r="S17" s="18" t="s">
        <v>47</v>
      </c>
      <c r="T17" s="32" t="s">
        <v>85</v>
      </c>
      <c r="U17" s="33" t="s">
        <v>146</v>
      </c>
      <c r="V17" s="33" t="s">
        <v>132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19</v>
      </c>
      <c r="C18" s="139">
        <v>19</v>
      </c>
      <c r="D18" s="140"/>
      <c r="E18" s="141"/>
      <c r="F18" s="24">
        <v>19</v>
      </c>
      <c r="H18" s="26">
        <v>20</v>
      </c>
      <c r="I18" s="27">
        <v>10.1</v>
      </c>
      <c r="J18" s="26" t="s">
        <v>71</v>
      </c>
      <c r="L18" s="142">
        <v>0.29166666666666669</v>
      </c>
      <c r="M18" s="16" t="s">
        <v>46</v>
      </c>
      <c r="N18" s="30" t="s">
        <v>309</v>
      </c>
      <c r="O18" s="31" t="s">
        <v>309</v>
      </c>
      <c r="P18" s="31" t="s">
        <v>109</v>
      </c>
      <c r="Q18" s="5"/>
      <c r="R18" s="142">
        <v>0.5</v>
      </c>
      <c r="S18" s="16" t="s">
        <v>46</v>
      </c>
      <c r="T18" s="30" t="s">
        <v>110</v>
      </c>
      <c r="U18" s="31" t="s">
        <v>314</v>
      </c>
      <c r="V18" s="31" t="s">
        <v>126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19.399999999999999</v>
      </c>
      <c r="C19" s="144">
        <v>19.399999999999999</v>
      </c>
      <c r="D19" s="145"/>
      <c r="E19" s="146"/>
      <c r="F19" s="25">
        <v>19.399999999999999</v>
      </c>
      <c r="H19" s="28">
        <v>20</v>
      </c>
      <c r="I19" s="29">
        <v>10.1</v>
      </c>
      <c r="J19" s="28" t="s">
        <v>71</v>
      </c>
      <c r="L19" s="143"/>
      <c r="M19" s="17" t="s">
        <v>47</v>
      </c>
      <c r="N19" s="30" t="s">
        <v>85</v>
      </c>
      <c r="O19" s="31" t="s">
        <v>85</v>
      </c>
      <c r="P19" s="31" t="s">
        <v>145</v>
      </c>
      <c r="Q19" s="5"/>
      <c r="R19" s="143"/>
      <c r="S19" s="17" t="s">
        <v>47</v>
      </c>
      <c r="T19" s="30" t="s">
        <v>85</v>
      </c>
      <c r="U19" s="31" t="s">
        <v>150</v>
      </c>
      <c r="V19" s="31" t="s">
        <v>288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</v>
      </c>
      <c r="C20" s="139">
        <v>17.3</v>
      </c>
      <c r="D20" s="140"/>
      <c r="E20" s="141"/>
      <c r="F20" s="24">
        <v>17.2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110</v>
      </c>
      <c r="O20" s="33" t="s">
        <v>310</v>
      </c>
      <c r="P20" s="33" t="s">
        <v>311</v>
      </c>
      <c r="Q20" s="5"/>
      <c r="R20" s="147">
        <v>0.54166666666666663</v>
      </c>
      <c r="S20" s="15" t="s">
        <v>46</v>
      </c>
      <c r="T20" s="32" t="s">
        <v>110</v>
      </c>
      <c r="U20" s="33" t="s">
        <v>316</v>
      </c>
      <c r="V20" s="33" t="s">
        <v>142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15.5</v>
      </c>
      <c r="C21" s="144">
        <v>15.5</v>
      </c>
      <c r="D21" s="145"/>
      <c r="E21" s="146"/>
      <c r="F21" s="25">
        <v>15.4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146</v>
      </c>
      <c r="P21" s="33" t="s">
        <v>234</v>
      </c>
      <c r="Q21" s="5"/>
      <c r="R21" s="148"/>
      <c r="S21" s="18" t="s">
        <v>47</v>
      </c>
      <c r="T21" s="32" t="s">
        <v>85</v>
      </c>
      <c r="U21" s="33" t="s">
        <v>85</v>
      </c>
      <c r="V21" s="33" t="s">
        <v>283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0.375</v>
      </c>
      <c r="M22" s="16" t="s">
        <v>46</v>
      </c>
      <c r="N22" s="30" t="s">
        <v>110</v>
      </c>
      <c r="O22" s="31" t="s">
        <v>168</v>
      </c>
      <c r="P22" s="31" t="s">
        <v>283</v>
      </c>
      <c r="Q22" s="5"/>
      <c r="R22" s="142">
        <v>0.57638888888888895</v>
      </c>
      <c r="S22" s="16" t="s">
        <v>46</v>
      </c>
      <c r="T22" s="30" t="s">
        <v>110</v>
      </c>
      <c r="U22" s="31" t="s">
        <v>129</v>
      </c>
      <c r="V22" s="31" t="s">
        <v>118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132</v>
      </c>
      <c r="Q23" s="5"/>
      <c r="R23" s="143"/>
      <c r="S23" s="17" t="s">
        <v>47</v>
      </c>
      <c r="T23" s="30" t="s">
        <v>85</v>
      </c>
      <c r="U23" s="31" t="s">
        <v>85</v>
      </c>
      <c r="V23" s="31" t="s">
        <v>153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315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C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C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C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V22" sqref="V22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44237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28</v>
      </c>
      <c r="K4" s="115"/>
      <c r="L4" s="115"/>
      <c r="M4" s="115"/>
      <c r="N4" s="114"/>
      <c r="P4" s="5" t="s">
        <v>64</v>
      </c>
      <c r="Q4" s="5"/>
      <c r="R4" s="166">
        <v>53800</v>
      </c>
      <c r="S4" s="117"/>
      <c r="T4" s="5" t="s">
        <v>62</v>
      </c>
      <c r="U4" s="23">
        <v>4</v>
      </c>
      <c r="V4" s="44">
        <v>4.5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13</v>
      </c>
      <c r="D5" s="9" t="s">
        <v>3</v>
      </c>
      <c r="E5" s="44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44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411.5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296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f>'10MÑ'!J9</f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f>'10MÑ'!J10</f>
        <v>2177864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17.2</v>
      </c>
      <c r="D14" s="140"/>
      <c r="E14" s="141"/>
      <c r="F14" s="24">
        <v>17.100000000000001</v>
      </c>
      <c r="H14" s="26">
        <v>20</v>
      </c>
      <c r="I14" s="27">
        <v>9.9</v>
      </c>
      <c r="J14" s="26" t="s">
        <v>71</v>
      </c>
      <c r="L14" s="142">
        <v>0.58333333333333337</v>
      </c>
      <c r="M14" s="16" t="s">
        <v>46</v>
      </c>
      <c r="N14" s="30" t="s">
        <v>84</v>
      </c>
      <c r="O14" s="31" t="s">
        <v>297</v>
      </c>
      <c r="P14" s="31" t="s">
        <v>298</v>
      </c>
      <c r="Q14" s="5"/>
      <c r="R14" s="142">
        <v>0.79166666666666663</v>
      </c>
      <c r="S14" s="16" t="s">
        <v>46</v>
      </c>
      <c r="T14" s="30" t="s">
        <v>84</v>
      </c>
      <c r="U14" s="31" t="s">
        <v>84</v>
      </c>
      <c r="V14" s="31" t="s">
        <v>78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17.7</v>
      </c>
      <c r="C15" s="144">
        <v>17.600000000000001</v>
      </c>
      <c r="D15" s="145"/>
      <c r="E15" s="146"/>
      <c r="F15" s="25">
        <v>17.600000000000001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85</v>
      </c>
      <c r="O15" s="31" t="s">
        <v>114</v>
      </c>
      <c r="P15" s="31" t="s">
        <v>88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78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18.3</v>
      </c>
      <c r="C16" s="139">
        <v>18.2</v>
      </c>
      <c r="D16" s="140"/>
      <c r="E16" s="141"/>
      <c r="F16" s="24">
        <v>18.100000000000001</v>
      </c>
      <c r="H16" s="26">
        <v>20</v>
      </c>
      <c r="I16" s="27">
        <v>10.1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150</v>
      </c>
      <c r="P16" s="33" t="s">
        <v>88</v>
      </c>
      <c r="Q16" s="5"/>
      <c r="R16" s="147">
        <v>0.83333333333333337</v>
      </c>
      <c r="S16" s="15" t="s">
        <v>46</v>
      </c>
      <c r="T16" s="32" t="s">
        <v>84</v>
      </c>
      <c r="U16" s="33" t="s">
        <v>303</v>
      </c>
      <c r="V16" s="33" t="s">
        <v>298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16.899999999999999</v>
      </c>
      <c r="C17" s="144">
        <v>16.8</v>
      </c>
      <c r="D17" s="145"/>
      <c r="E17" s="146"/>
      <c r="F17" s="25">
        <v>16.7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150</v>
      </c>
      <c r="P17" s="33" t="s">
        <v>88</v>
      </c>
      <c r="Q17" s="5"/>
      <c r="R17" s="148"/>
      <c r="S17" s="18" t="s">
        <v>47</v>
      </c>
      <c r="T17" s="32" t="s">
        <v>85</v>
      </c>
      <c r="U17" s="33" t="s">
        <v>146</v>
      </c>
      <c r="V17" s="33" t="s">
        <v>88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8</v>
      </c>
      <c r="C18" s="139">
        <v>8</v>
      </c>
      <c r="D18" s="140"/>
      <c r="E18" s="141"/>
      <c r="F18" s="24">
        <v>7.9</v>
      </c>
      <c r="H18" s="26">
        <v>20</v>
      </c>
      <c r="I18" s="27">
        <v>9.9</v>
      </c>
      <c r="J18" s="26" t="s">
        <v>302</v>
      </c>
      <c r="L18" s="142">
        <v>0.66666666666666663</v>
      </c>
      <c r="M18" s="16" t="s">
        <v>46</v>
      </c>
      <c r="N18" s="30" t="s">
        <v>84</v>
      </c>
      <c r="O18" s="31" t="s">
        <v>84</v>
      </c>
      <c r="P18" s="31" t="s">
        <v>78</v>
      </c>
      <c r="Q18" s="5"/>
      <c r="R18" s="142">
        <v>0.875</v>
      </c>
      <c r="S18" s="16" t="s">
        <v>46</v>
      </c>
      <c r="T18" s="30" t="s">
        <v>84</v>
      </c>
      <c r="U18" s="31" t="s">
        <v>304</v>
      </c>
      <c r="V18" s="31" t="s">
        <v>87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16.7</v>
      </c>
      <c r="C19" s="144">
        <v>16.8</v>
      </c>
      <c r="D19" s="145"/>
      <c r="E19" s="146"/>
      <c r="F19" s="25">
        <v>16.600000000000001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299</v>
      </c>
      <c r="P19" s="31" t="s">
        <v>249</v>
      </c>
      <c r="Q19" s="5"/>
      <c r="R19" s="143"/>
      <c r="S19" s="17" t="s">
        <v>47</v>
      </c>
      <c r="T19" s="30" t="s">
        <v>85</v>
      </c>
      <c r="U19" s="31" t="s">
        <v>305</v>
      </c>
      <c r="V19" s="31" t="s">
        <v>80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17.100000000000001</v>
      </c>
      <c r="C20" s="139">
        <v>17.100000000000001</v>
      </c>
      <c r="D20" s="140"/>
      <c r="E20" s="141"/>
      <c r="F20" s="24">
        <v>16.899999999999999</v>
      </c>
      <c r="H20" s="26">
        <v>20</v>
      </c>
      <c r="I20" s="27">
        <v>10.1</v>
      </c>
      <c r="J20" s="26" t="s">
        <v>71</v>
      </c>
      <c r="L20" s="147">
        <v>0.70833333333333337</v>
      </c>
      <c r="M20" s="15" t="s">
        <v>46</v>
      </c>
      <c r="N20" s="32" t="s">
        <v>84</v>
      </c>
      <c r="O20" s="33" t="s">
        <v>300</v>
      </c>
      <c r="P20" s="33" t="s">
        <v>96</v>
      </c>
      <c r="Q20" s="5"/>
      <c r="R20" s="147">
        <v>0.90625</v>
      </c>
      <c r="S20" s="15" t="s">
        <v>46</v>
      </c>
      <c r="T20" s="32" t="s">
        <v>73</v>
      </c>
      <c r="U20" s="33" t="s">
        <v>84</v>
      </c>
      <c r="V20" s="33" t="s">
        <v>88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16.8</v>
      </c>
      <c r="C21" s="144">
        <v>16.899999999999999</v>
      </c>
      <c r="D21" s="145"/>
      <c r="E21" s="146"/>
      <c r="F21" s="25">
        <v>16.7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114</v>
      </c>
      <c r="P21" s="33" t="s">
        <v>80</v>
      </c>
      <c r="Q21" s="5"/>
      <c r="R21" s="148"/>
      <c r="S21" s="18" t="s">
        <v>47</v>
      </c>
      <c r="T21" s="32" t="s">
        <v>78</v>
      </c>
      <c r="U21" s="33" t="s">
        <v>85</v>
      </c>
      <c r="V21" s="33" t="s">
        <v>88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8.9</v>
      </c>
      <c r="C22" s="139">
        <v>8.9</v>
      </c>
      <c r="D22" s="140"/>
      <c r="E22" s="141"/>
      <c r="F22" s="24">
        <v>8.8000000000000007</v>
      </c>
      <c r="H22" s="26">
        <v>20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84</v>
      </c>
      <c r="O22" s="31" t="s">
        <v>84</v>
      </c>
      <c r="P22" s="31" t="s">
        <v>88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78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301</v>
      </c>
      <c r="M25" s="158"/>
      <c r="N25" s="158"/>
      <c r="O25" s="159"/>
      <c r="P25" s="160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D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D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D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R25" sqref="R25:V2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44237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28</v>
      </c>
      <c r="K4" s="115"/>
      <c r="L4" s="115"/>
      <c r="M4" s="115"/>
      <c r="N4" s="114"/>
      <c r="P4" s="5" t="s">
        <v>64</v>
      </c>
      <c r="Q4" s="5"/>
      <c r="R4" s="116">
        <v>46079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355.50000000000006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 t="s">
        <v>295</v>
      </c>
      <c r="U8" s="117"/>
      <c r="V8" s="5"/>
      <c r="W8" s="129" t="s">
        <v>66</v>
      </c>
      <c r="X8" s="130"/>
      <c r="Y8" s="116" t="s">
        <v>284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0.16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2177864</v>
      </c>
      <c r="L10" s="118" t="s">
        <v>56</v>
      </c>
      <c r="M10" s="118"/>
      <c r="N10" s="116">
        <v>0.4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17.2</v>
      </c>
      <c r="D14" s="140"/>
      <c r="E14" s="141"/>
      <c r="F14" s="24">
        <v>17.2</v>
      </c>
      <c r="H14" s="26">
        <v>20</v>
      </c>
      <c r="I14" s="27">
        <v>10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278</v>
      </c>
      <c r="P14" s="31" t="s">
        <v>279</v>
      </c>
      <c r="Q14" s="5"/>
      <c r="R14" s="142">
        <v>0.41666666666666669</v>
      </c>
      <c r="S14" s="16" t="s">
        <v>46</v>
      </c>
      <c r="T14" s="30" t="s">
        <v>107</v>
      </c>
      <c r="U14" s="31" t="s">
        <v>127</v>
      </c>
      <c r="V14" s="31" t="s">
        <v>290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17.2</v>
      </c>
      <c r="C15" s="144">
        <v>17.2</v>
      </c>
      <c r="D15" s="145"/>
      <c r="E15" s="146"/>
      <c r="F15" s="25">
        <v>17.2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77</v>
      </c>
      <c r="P15" s="31" t="s">
        <v>280</v>
      </c>
      <c r="Q15" s="5"/>
      <c r="R15" s="143"/>
      <c r="S15" s="17" t="s">
        <v>47</v>
      </c>
      <c r="T15" s="30" t="s">
        <v>85</v>
      </c>
      <c r="U15" s="31" t="s">
        <v>89</v>
      </c>
      <c r="V15" s="31" t="s">
        <v>158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11</v>
      </c>
      <c r="C16" s="139">
        <v>11</v>
      </c>
      <c r="D16" s="140"/>
      <c r="E16" s="141"/>
      <c r="F16" s="24">
        <v>11</v>
      </c>
      <c r="H16" s="26">
        <v>20</v>
      </c>
      <c r="I16" s="27">
        <v>9.9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281</v>
      </c>
      <c r="P16" s="33" t="s">
        <v>282</v>
      </c>
      <c r="Q16" s="5"/>
      <c r="R16" s="147">
        <v>0.45833333333333331</v>
      </c>
      <c r="S16" s="15" t="s">
        <v>46</v>
      </c>
      <c r="T16" s="32" t="s">
        <v>107</v>
      </c>
      <c r="U16" s="33" t="s">
        <v>291</v>
      </c>
      <c r="V16" s="33" t="s">
        <v>168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17.3</v>
      </c>
      <c r="C17" s="144">
        <v>17.3</v>
      </c>
      <c r="D17" s="145"/>
      <c r="E17" s="146"/>
      <c r="F17" s="25">
        <v>17.3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264</v>
      </c>
      <c r="O17" s="33" t="s">
        <v>264</v>
      </c>
      <c r="P17" s="33" t="s">
        <v>283</v>
      </c>
      <c r="Q17" s="5"/>
      <c r="R17" s="148"/>
      <c r="S17" s="18" t="s">
        <v>47</v>
      </c>
      <c r="T17" s="32" t="s">
        <v>85</v>
      </c>
      <c r="U17" s="33" t="s">
        <v>98</v>
      </c>
      <c r="V17" s="33" t="s">
        <v>111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13.7</v>
      </c>
      <c r="C18" s="139">
        <v>13.7</v>
      </c>
      <c r="D18" s="140"/>
      <c r="E18" s="141"/>
      <c r="F18" s="24">
        <v>13.7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107</v>
      </c>
      <c r="O18" s="31" t="s">
        <v>285</v>
      </c>
      <c r="P18" s="31" t="s">
        <v>286</v>
      </c>
      <c r="Q18" s="5"/>
      <c r="R18" s="142">
        <v>0.5</v>
      </c>
      <c r="S18" s="16" t="s">
        <v>46</v>
      </c>
      <c r="T18" s="30" t="s">
        <v>107</v>
      </c>
      <c r="U18" s="31" t="s">
        <v>292</v>
      </c>
      <c r="V18" s="31" t="s">
        <v>293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</v>
      </c>
      <c r="C19" s="144">
        <v>17.3</v>
      </c>
      <c r="D19" s="145"/>
      <c r="E19" s="146"/>
      <c r="F19" s="25">
        <v>17.3</v>
      </c>
      <c r="H19" s="28">
        <v>20</v>
      </c>
      <c r="I19" s="29">
        <v>10.1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229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132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</v>
      </c>
      <c r="C20" s="139">
        <v>17.3</v>
      </c>
      <c r="D20" s="140"/>
      <c r="E20" s="141"/>
      <c r="F20" s="24">
        <v>17.3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107</v>
      </c>
      <c r="O20" s="33" t="s">
        <v>287</v>
      </c>
      <c r="P20" s="33" t="s">
        <v>288</v>
      </c>
      <c r="Q20" s="5"/>
      <c r="R20" s="147">
        <v>0.54166666666666663</v>
      </c>
      <c r="S20" s="15" t="s">
        <v>46</v>
      </c>
      <c r="T20" s="32" t="s">
        <v>107</v>
      </c>
      <c r="U20" s="33" t="s">
        <v>180</v>
      </c>
      <c r="V20" s="33" t="s">
        <v>241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7.5</v>
      </c>
      <c r="C21" s="144">
        <v>7.5</v>
      </c>
      <c r="D21" s="145"/>
      <c r="E21" s="146"/>
      <c r="F21" s="25">
        <v>7.5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150</v>
      </c>
      <c r="P21" s="33" t="s">
        <v>189</v>
      </c>
      <c r="Q21" s="5"/>
      <c r="R21" s="148"/>
      <c r="S21" s="18" t="s">
        <v>47</v>
      </c>
      <c r="T21" s="32" t="s">
        <v>85</v>
      </c>
      <c r="U21" s="33" t="s">
        <v>85</v>
      </c>
      <c r="V21" s="33" t="s">
        <v>158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0.375</v>
      </c>
      <c r="M22" s="16" t="s">
        <v>46</v>
      </c>
      <c r="N22" s="30" t="s">
        <v>107</v>
      </c>
      <c r="O22" s="31" t="s">
        <v>198</v>
      </c>
      <c r="P22" s="31" t="s">
        <v>289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89</v>
      </c>
      <c r="P23" s="31" t="s">
        <v>116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294</v>
      </c>
      <c r="M25" s="150"/>
      <c r="N25" s="150"/>
      <c r="O25" s="151"/>
      <c r="P25" s="152"/>
      <c r="Q25" s="5"/>
      <c r="R25" s="149" t="s">
        <v>313</v>
      </c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E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E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E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5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66" t="s">
        <v>0</v>
      </c>
      <c r="C4" s="110">
        <v>44236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29</v>
      </c>
      <c r="K4" s="115"/>
      <c r="L4" s="115"/>
      <c r="M4" s="115"/>
      <c r="N4" s="114"/>
      <c r="P4" s="5" t="s">
        <v>64</v>
      </c>
      <c r="Q4" s="5"/>
      <c r="R4" s="166">
        <v>45000</v>
      </c>
      <c r="S4" s="117"/>
      <c r="T4" s="5" t="s">
        <v>62</v>
      </c>
      <c r="U4" s="23">
        <v>4</v>
      </c>
      <c r="V4" s="64">
        <v>4.5</v>
      </c>
      <c r="W4" s="23">
        <v>5</v>
      </c>
      <c r="X4" s="64"/>
      <c r="Y4" s="5"/>
      <c r="Z4" s="5"/>
      <c r="AA4" s="5"/>
    </row>
    <row r="5" spans="1:27" ht="24" customHeight="1" thickBot="1" x14ac:dyDescent="0.25">
      <c r="A5" s="5"/>
      <c r="B5" s="66" t="s">
        <v>38</v>
      </c>
      <c r="C5" s="22">
        <v>13</v>
      </c>
      <c r="D5" s="9" t="s">
        <v>3</v>
      </c>
      <c r="E5" s="64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64"/>
      <c r="W5" s="23"/>
      <c r="X5" s="6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64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344.59999999999997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>
        <f>20+20+20+30</f>
        <v>90</v>
      </c>
      <c r="U8" s="117"/>
      <c r="V8" s="5"/>
      <c r="W8" s="129" t="s">
        <v>66</v>
      </c>
      <c r="X8" s="130"/>
      <c r="Y8" s="116" t="s">
        <v>275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6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f>0.4+0.4+0.46+0.48</f>
        <v>1.74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6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VERDE-ROMERO</v>
      </c>
      <c r="J10" s="23">
        <f>'09MÑ'!J10</f>
        <v>2177862</v>
      </c>
      <c r="L10" s="118" t="s">
        <v>56</v>
      </c>
      <c r="M10" s="118"/>
      <c r="N10" s="116">
        <v>0.28000000000000003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63" t="s">
        <v>34</v>
      </c>
      <c r="C13" s="138" t="s">
        <v>33</v>
      </c>
      <c r="D13" s="138"/>
      <c r="E13" s="138"/>
      <c r="F13" s="63" t="s">
        <v>32</v>
      </c>
      <c r="H13" s="63" t="s">
        <v>52</v>
      </c>
      <c r="I13" s="63" t="s">
        <v>53</v>
      </c>
      <c r="J13" s="6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5.7</v>
      </c>
      <c r="C14" s="139">
        <v>5.7</v>
      </c>
      <c r="D14" s="140"/>
      <c r="E14" s="141"/>
      <c r="F14" s="24">
        <v>5.7</v>
      </c>
      <c r="H14" s="26">
        <v>20</v>
      </c>
      <c r="I14" s="27">
        <v>9.9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114</v>
      </c>
      <c r="P14" s="31" t="s">
        <v>87</v>
      </c>
      <c r="Q14" s="5"/>
      <c r="R14" s="142">
        <v>0.79166666666666663</v>
      </c>
      <c r="S14" s="16" t="s">
        <v>46</v>
      </c>
      <c r="T14" s="30" t="s">
        <v>84</v>
      </c>
      <c r="U14" s="31" t="s">
        <v>84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17.899999999999999</v>
      </c>
      <c r="C15" s="144">
        <v>18</v>
      </c>
      <c r="D15" s="145"/>
      <c r="E15" s="146"/>
      <c r="F15" s="25">
        <v>18.100000000000001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114</v>
      </c>
      <c r="P15" s="31" t="s">
        <v>246</v>
      </c>
      <c r="Q15" s="5"/>
      <c r="R15" s="143"/>
      <c r="S15" s="17" t="s">
        <v>47</v>
      </c>
      <c r="T15" s="30" t="s">
        <v>85</v>
      </c>
      <c r="U15" s="31" t="s">
        <v>150</v>
      </c>
      <c r="V15" s="31" t="s">
        <v>80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18.3</v>
      </c>
      <c r="C16" s="139">
        <v>18.399999999999999</v>
      </c>
      <c r="D16" s="140"/>
      <c r="E16" s="141"/>
      <c r="F16" s="24">
        <v>18.399999999999999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84</v>
      </c>
      <c r="P16" s="33" t="s">
        <v>247</v>
      </c>
      <c r="Q16" s="5"/>
      <c r="R16" s="147">
        <v>0.83333333333333337</v>
      </c>
      <c r="S16" s="15" t="s">
        <v>46</v>
      </c>
      <c r="T16" s="32" t="s">
        <v>84</v>
      </c>
      <c r="U16" s="33" t="s">
        <v>255</v>
      </c>
      <c r="V16" s="33" t="s">
        <v>88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1.6</v>
      </c>
      <c r="C17" s="144">
        <v>1.6</v>
      </c>
      <c r="D17" s="145"/>
      <c r="E17" s="146"/>
      <c r="F17" s="25">
        <v>1.6</v>
      </c>
      <c r="H17" s="28">
        <v>20</v>
      </c>
      <c r="I17" s="29">
        <v>9.9</v>
      </c>
      <c r="J17" s="28" t="s">
        <v>71</v>
      </c>
      <c r="L17" s="148"/>
      <c r="M17" s="18" t="s">
        <v>47</v>
      </c>
      <c r="N17" s="32" t="s">
        <v>85</v>
      </c>
      <c r="O17" s="33" t="s">
        <v>85</v>
      </c>
      <c r="P17" s="33" t="s">
        <v>248</v>
      </c>
      <c r="Q17" s="5"/>
      <c r="R17" s="148"/>
      <c r="S17" s="18" t="s">
        <v>47</v>
      </c>
      <c r="T17" s="32" t="s">
        <v>85</v>
      </c>
      <c r="U17" s="33" t="s">
        <v>89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4.5999999999999996</v>
      </c>
      <c r="C18" s="139">
        <v>4.5999999999999996</v>
      </c>
      <c r="D18" s="140"/>
      <c r="E18" s="141"/>
      <c r="F18" s="24">
        <v>4.5999999999999996</v>
      </c>
      <c r="H18" s="26">
        <v>20</v>
      </c>
      <c r="I18" s="27">
        <v>9.9</v>
      </c>
      <c r="J18" s="26" t="s">
        <v>71</v>
      </c>
      <c r="L18" s="142">
        <v>0.66666666666666663</v>
      </c>
      <c r="M18" s="16" t="s">
        <v>46</v>
      </c>
      <c r="N18" s="30" t="s">
        <v>84</v>
      </c>
      <c r="O18" s="31" t="s">
        <v>250</v>
      </c>
      <c r="P18" s="31" t="s">
        <v>246</v>
      </c>
      <c r="Q18" s="5"/>
      <c r="R18" s="142">
        <v>0.875</v>
      </c>
      <c r="S18" s="16" t="s">
        <v>46</v>
      </c>
      <c r="T18" s="30" t="s">
        <v>84</v>
      </c>
      <c r="U18" s="31" t="s">
        <v>256</v>
      </c>
      <c r="V18" s="31" t="s">
        <v>184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16.7</v>
      </c>
      <c r="C19" s="144">
        <v>16.8</v>
      </c>
      <c r="D19" s="145"/>
      <c r="E19" s="146"/>
      <c r="F19" s="25">
        <v>16.899999999999999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249</v>
      </c>
      <c r="Q19" s="5"/>
      <c r="R19" s="143"/>
      <c r="S19" s="17" t="s">
        <v>47</v>
      </c>
      <c r="T19" s="30" t="s">
        <v>85</v>
      </c>
      <c r="U19" s="31" t="s">
        <v>90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</v>
      </c>
      <c r="C20" s="139">
        <v>17.399999999999999</v>
      </c>
      <c r="D20" s="140"/>
      <c r="E20" s="141"/>
      <c r="F20" s="24">
        <v>17.399999999999999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73</v>
      </c>
      <c r="O20" s="33" t="s">
        <v>73</v>
      </c>
      <c r="P20" s="33" t="s">
        <v>251</v>
      </c>
      <c r="Q20" s="5"/>
      <c r="R20" s="147">
        <v>0.90625</v>
      </c>
      <c r="S20" s="15" t="s">
        <v>46</v>
      </c>
      <c r="T20" s="32" t="s">
        <v>73</v>
      </c>
      <c r="U20" s="33" t="s">
        <v>257</v>
      </c>
      <c r="V20" s="33" t="s">
        <v>258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17.399999999999999</v>
      </c>
      <c r="C21" s="144">
        <v>17.5</v>
      </c>
      <c r="D21" s="145"/>
      <c r="E21" s="146"/>
      <c r="F21" s="25">
        <v>17.5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78</v>
      </c>
      <c r="O21" s="33" t="s">
        <v>78</v>
      </c>
      <c r="P21" s="33" t="s">
        <v>88</v>
      </c>
      <c r="Q21" s="5"/>
      <c r="R21" s="148"/>
      <c r="S21" s="18" t="s">
        <v>47</v>
      </c>
      <c r="T21" s="32" t="s">
        <v>78</v>
      </c>
      <c r="U21" s="33" t="s">
        <v>209</v>
      </c>
      <c r="V21" s="33" t="s">
        <v>259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14.9</v>
      </c>
      <c r="C22" s="139">
        <v>15</v>
      </c>
      <c r="D22" s="140"/>
      <c r="E22" s="141"/>
      <c r="F22" s="24">
        <v>15</v>
      </c>
      <c r="H22" s="26">
        <v>20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84</v>
      </c>
      <c r="O22" s="31" t="s">
        <v>252</v>
      </c>
      <c r="P22" s="31" t="s">
        <v>96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81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276</v>
      </c>
      <c r="M25" s="158"/>
      <c r="N25" s="158"/>
      <c r="O25" s="159"/>
      <c r="P25" s="160"/>
      <c r="Q25" s="5"/>
      <c r="R25" s="157" t="s">
        <v>277</v>
      </c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F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F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F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50"/>
    <pageSetUpPr fitToPage="1"/>
  </sheetPr>
  <dimension ref="A1:AA336"/>
  <sheetViews>
    <sheetView zoomScale="66" zoomScaleNormal="66" zoomScaleSheetLayoutView="70" workbookViewId="0">
      <selection activeCell="Z16" sqref="Z16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44236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29</v>
      </c>
      <c r="K4" s="115"/>
      <c r="L4" s="115"/>
      <c r="M4" s="115"/>
      <c r="N4" s="114"/>
      <c r="P4" s="5" t="s">
        <v>64</v>
      </c>
      <c r="Q4" s="5"/>
      <c r="R4" s="116">
        <v>51938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404.2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262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VERDE-ROMERO</v>
      </c>
      <c r="J10" s="23">
        <v>2177862</v>
      </c>
      <c r="L10" s="118" t="s">
        <v>56</v>
      </c>
      <c r="M10" s="118"/>
      <c r="N10" s="116">
        <v>0.34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17.100000000000001</v>
      </c>
      <c r="C14" s="139">
        <v>17.2</v>
      </c>
      <c r="D14" s="140"/>
      <c r="E14" s="141"/>
      <c r="F14" s="24">
        <v>17.100000000000001</v>
      </c>
      <c r="H14" s="26">
        <v>20</v>
      </c>
      <c r="I14" s="27">
        <v>9.8000000000000007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260</v>
      </c>
      <c r="P14" s="31" t="s">
        <v>126</v>
      </c>
      <c r="Q14" s="5"/>
      <c r="R14" s="142">
        <v>0.41666666666666669</v>
      </c>
      <c r="S14" s="16" t="s">
        <v>46</v>
      </c>
      <c r="T14" s="30" t="s">
        <v>107</v>
      </c>
      <c r="U14" s="31" t="s">
        <v>268</v>
      </c>
      <c r="V14" s="31" t="s">
        <v>114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17.2</v>
      </c>
      <c r="C15" s="144">
        <v>17.3</v>
      </c>
      <c r="D15" s="145"/>
      <c r="E15" s="146"/>
      <c r="F15" s="25">
        <v>17.2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78</v>
      </c>
      <c r="P15" s="31" t="s">
        <v>261</v>
      </c>
      <c r="Q15" s="5"/>
      <c r="R15" s="143"/>
      <c r="S15" s="17" t="s">
        <v>47</v>
      </c>
      <c r="T15" s="30" t="s">
        <v>85</v>
      </c>
      <c r="U15" s="31" t="s">
        <v>146</v>
      </c>
      <c r="V15" s="31" t="s">
        <v>158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17.2</v>
      </c>
      <c r="C16" s="139">
        <v>17.3</v>
      </c>
      <c r="D16" s="140"/>
      <c r="E16" s="141"/>
      <c r="F16" s="24">
        <v>17.2</v>
      </c>
      <c r="H16" s="26">
        <v>20</v>
      </c>
      <c r="I16" s="27">
        <v>9.9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73</v>
      </c>
      <c r="P16" s="33" t="s">
        <v>77</v>
      </c>
      <c r="Q16" s="5"/>
      <c r="R16" s="147">
        <v>0.45833333333333331</v>
      </c>
      <c r="S16" s="15" t="s">
        <v>46</v>
      </c>
      <c r="T16" s="32" t="s">
        <v>107</v>
      </c>
      <c r="U16" s="33" t="s">
        <v>269</v>
      </c>
      <c r="V16" s="33" t="s">
        <v>142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17.3</v>
      </c>
      <c r="C17" s="144">
        <v>17.399999999999999</v>
      </c>
      <c r="D17" s="145"/>
      <c r="E17" s="146"/>
      <c r="F17" s="25">
        <v>17.3</v>
      </c>
      <c r="H17" s="28">
        <v>20</v>
      </c>
      <c r="I17" s="29">
        <v>9.9</v>
      </c>
      <c r="J17" s="28" t="s">
        <v>71</v>
      </c>
      <c r="L17" s="148"/>
      <c r="M17" s="18" t="s">
        <v>47</v>
      </c>
      <c r="N17" s="32" t="s">
        <v>78</v>
      </c>
      <c r="O17" s="33" t="s">
        <v>153</v>
      </c>
      <c r="P17" s="33" t="s">
        <v>210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153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17.399999999999999</v>
      </c>
      <c r="D18" s="140"/>
      <c r="E18" s="141"/>
      <c r="F18" s="24">
        <v>17.3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263</v>
      </c>
      <c r="O18" s="31" t="s">
        <v>215</v>
      </c>
      <c r="P18" s="31" t="s">
        <v>264</v>
      </c>
      <c r="Q18" s="5"/>
      <c r="R18" s="142">
        <v>0.5</v>
      </c>
      <c r="S18" s="16" t="s">
        <v>46</v>
      </c>
      <c r="T18" s="30" t="s">
        <v>107</v>
      </c>
      <c r="U18" s="31" t="s">
        <v>117</v>
      </c>
      <c r="V18" s="31" t="s">
        <v>118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17.2</v>
      </c>
      <c r="C19" s="144">
        <v>17.3</v>
      </c>
      <c r="D19" s="145"/>
      <c r="E19" s="146"/>
      <c r="F19" s="25">
        <v>17.2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98</v>
      </c>
      <c r="P19" s="31" t="s">
        <v>126</v>
      </c>
      <c r="Q19" s="5"/>
      <c r="R19" s="143"/>
      <c r="S19" s="17" t="s">
        <v>47</v>
      </c>
      <c r="T19" s="30" t="s">
        <v>85</v>
      </c>
      <c r="U19" s="31" t="s">
        <v>146</v>
      </c>
      <c r="V19" s="31" t="s">
        <v>123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</v>
      </c>
      <c r="C20" s="139">
        <v>17.399999999999999</v>
      </c>
      <c r="D20" s="140"/>
      <c r="E20" s="141"/>
      <c r="F20" s="24">
        <v>17.3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107</v>
      </c>
      <c r="O20" s="33" t="s">
        <v>265</v>
      </c>
      <c r="P20" s="33" t="s">
        <v>109</v>
      </c>
      <c r="Q20" s="5"/>
      <c r="R20" s="147">
        <v>0.54166666666666663</v>
      </c>
      <c r="S20" s="15" t="s">
        <v>46</v>
      </c>
      <c r="T20" s="32" t="s">
        <v>107</v>
      </c>
      <c r="U20" s="33" t="s">
        <v>270</v>
      </c>
      <c r="V20" s="33" t="s">
        <v>271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13.8</v>
      </c>
      <c r="C21" s="144">
        <v>14</v>
      </c>
      <c r="D21" s="145"/>
      <c r="E21" s="146"/>
      <c r="F21" s="25">
        <v>13.9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146</v>
      </c>
      <c r="P21" s="33" t="s">
        <v>116</v>
      </c>
      <c r="Q21" s="5"/>
      <c r="R21" s="148"/>
      <c r="S21" s="18" t="s">
        <v>47</v>
      </c>
      <c r="T21" s="32" t="s">
        <v>85</v>
      </c>
      <c r="U21" s="33" t="s">
        <v>146</v>
      </c>
      <c r="V21" s="33" t="s">
        <v>158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0.375</v>
      </c>
      <c r="M22" s="16" t="s">
        <v>46</v>
      </c>
      <c r="N22" s="30" t="s">
        <v>107</v>
      </c>
      <c r="O22" s="31" t="s">
        <v>266</v>
      </c>
      <c r="P22" s="31" t="s">
        <v>267</v>
      </c>
      <c r="Q22" s="5"/>
      <c r="R22" s="142">
        <v>0.57638888888888895</v>
      </c>
      <c r="S22" s="16" t="s">
        <v>46</v>
      </c>
      <c r="T22" s="30" t="s">
        <v>107</v>
      </c>
      <c r="U22" s="31" t="s">
        <v>272</v>
      </c>
      <c r="V22" s="31" t="s">
        <v>273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85</v>
      </c>
      <c r="P23" s="31" t="s">
        <v>148</v>
      </c>
      <c r="Q23" s="5"/>
      <c r="R23" s="143"/>
      <c r="S23" s="17" t="s">
        <v>47</v>
      </c>
      <c r="T23" s="30" t="s">
        <v>85</v>
      </c>
      <c r="U23" s="31" t="s">
        <v>150</v>
      </c>
      <c r="V23" s="31" t="s">
        <v>111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274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0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0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0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BA305"/>
    <pageSetUpPr fitToPage="1"/>
  </sheetPr>
  <dimension ref="A1:AA336"/>
  <sheetViews>
    <sheetView zoomScale="66" zoomScaleNormal="66" zoomScaleSheetLayoutView="70" workbookViewId="0">
      <selection activeCell="U21" sqref="U21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44235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26</v>
      </c>
      <c r="K4" s="115"/>
      <c r="L4" s="115"/>
      <c r="M4" s="115"/>
      <c r="N4" s="114"/>
      <c r="P4" s="5" t="s">
        <v>64</v>
      </c>
      <c r="Q4" s="5"/>
      <c r="R4" s="166">
        <v>47500</v>
      </c>
      <c r="S4" s="117"/>
      <c r="T4" s="5" t="s">
        <v>62</v>
      </c>
      <c r="U4" s="23">
        <v>4</v>
      </c>
      <c r="V4" s="44">
        <v>4.5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13</v>
      </c>
      <c r="D5" s="9" t="s">
        <v>3</v>
      </c>
      <c r="E5" s="44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21</v>
      </c>
      <c r="D6" s="9" t="s">
        <v>3</v>
      </c>
      <c r="E6" s="44">
        <v>55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353.7000000000001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>
        <f>20+20+30</f>
        <v>70</v>
      </c>
      <c r="U8" s="117"/>
      <c r="V8" s="5"/>
      <c r="W8" s="129" t="s">
        <v>66</v>
      </c>
      <c r="X8" s="130"/>
      <c r="Y8" s="116" t="s">
        <v>245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f>0.4+0.46+0.4</f>
        <v>1.2600000000000002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NARANJA</v>
      </c>
      <c r="J10" s="23">
        <f>'08MÑ'!J10</f>
        <v>2177865</v>
      </c>
      <c r="L10" s="118" t="s">
        <v>56</v>
      </c>
      <c r="M10" s="118"/>
      <c r="N10" s="116">
        <v>0.3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16</v>
      </c>
      <c r="C14" s="139">
        <v>16.2</v>
      </c>
      <c r="D14" s="140"/>
      <c r="E14" s="141"/>
      <c r="F14" s="24">
        <v>16</v>
      </c>
      <c r="H14" s="26">
        <v>20</v>
      </c>
      <c r="I14" s="27">
        <v>9.9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114</v>
      </c>
      <c r="P14" s="31" t="s">
        <v>87</v>
      </c>
      <c r="Q14" s="5"/>
      <c r="R14" s="142">
        <v>0.79166666666666663</v>
      </c>
      <c r="S14" s="16" t="s">
        <v>46</v>
      </c>
      <c r="T14" s="30" t="s">
        <v>84</v>
      </c>
      <c r="U14" s="31" t="s">
        <v>84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16.5</v>
      </c>
      <c r="C15" s="144">
        <v>16.8</v>
      </c>
      <c r="D15" s="145"/>
      <c r="E15" s="146"/>
      <c r="F15" s="25">
        <v>16.5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114</v>
      </c>
      <c r="P15" s="31" t="s">
        <v>246</v>
      </c>
      <c r="Q15" s="5"/>
      <c r="R15" s="143"/>
      <c r="S15" s="17" t="s">
        <v>47</v>
      </c>
      <c r="T15" s="30" t="s">
        <v>85</v>
      </c>
      <c r="U15" s="31" t="s">
        <v>150</v>
      </c>
      <c r="V15" s="31" t="s">
        <v>80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16.7</v>
      </c>
      <c r="C16" s="139">
        <v>16.899999999999999</v>
      </c>
      <c r="D16" s="140"/>
      <c r="E16" s="141"/>
      <c r="F16" s="24">
        <v>16.7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84</v>
      </c>
      <c r="O16" s="33" t="s">
        <v>84</v>
      </c>
      <c r="P16" s="33" t="s">
        <v>247</v>
      </c>
      <c r="Q16" s="5"/>
      <c r="R16" s="147">
        <v>0.83333333333333337</v>
      </c>
      <c r="S16" s="15" t="s">
        <v>46</v>
      </c>
      <c r="T16" s="32" t="s">
        <v>84</v>
      </c>
      <c r="U16" s="33" t="s">
        <v>255</v>
      </c>
      <c r="V16" s="33" t="s">
        <v>88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16.8</v>
      </c>
      <c r="C17" s="144">
        <v>17</v>
      </c>
      <c r="D17" s="145"/>
      <c r="E17" s="146"/>
      <c r="F17" s="25">
        <v>16.8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85</v>
      </c>
      <c r="P17" s="33" t="s">
        <v>248</v>
      </c>
      <c r="Q17" s="5"/>
      <c r="R17" s="148"/>
      <c r="S17" s="18" t="s">
        <v>47</v>
      </c>
      <c r="T17" s="32" t="s">
        <v>85</v>
      </c>
      <c r="U17" s="33" t="s">
        <v>89</v>
      </c>
      <c r="V17" s="33" t="s">
        <v>87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16.899999999999999</v>
      </c>
      <c r="C18" s="139">
        <v>17.2</v>
      </c>
      <c r="D18" s="140"/>
      <c r="E18" s="141"/>
      <c r="F18" s="24">
        <v>16.899999999999999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84</v>
      </c>
      <c r="O18" s="31" t="s">
        <v>250</v>
      </c>
      <c r="P18" s="31" t="s">
        <v>246</v>
      </c>
      <c r="Q18" s="5"/>
      <c r="R18" s="142">
        <v>0.875</v>
      </c>
      <c r="S18" s="16" t="s">
        <v>46</v>
      </c>
      <c r="T18" s="30" t="s">
        <v>84</v>
      </c>
      <c r="U18" s="31" t="s">
        <v>256</v>
      </c>
      <c r="V18" s="31" t="s">
        <v>184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2</v>
      </c>
      <c r="C19" s="144">
        <v>2</v>
      </c>
      <c r="D19" s="145"/>
      <c r="E19" s="146"/>
      <c r="F19" s="25">
        <v>2</v>
      </c>
      <c r="H19" s="28">
        <v>20</v>
      </c>
      <c r="I19" s="29">
        <v>9.9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249</v>
      </c>
      <c r="Q19" s="5"/>
      <c r="R19" s="143"/>
      <c r="S19" s="17" t="s">
        <v>47</v>
      </c>
      <c r="T19" s="30" t="s">
        <v>85</v>
      </c>
      <c r="U19" s="31" t="s">
        <v>90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0.7</v>
      </c>
      <c r="C20" s="139">
        <v>0.7</v>
      </c>
      <c r="D20" s="140"/>
      <c r="E20" s="141"/>
      <c r="F20" s="24">
        <v>0.7</v>
      </c>
      <c r="H20" s="26">
        <v>20</v>
      </c>
      <c r="I20" s="27">
        <v>9.9</v>
      </c>
      <c r="J20" s="26" t="s">
        <v>71</v>
      </c>
      <c r="L20" s="147">
        <v>0.70833333333333337</v>
      </c>
      <c r="M20" s="15" t="s">
        <v>46</v>
      </c>
      <c r="N20" s="32" t="s">
        <v>73</v>
      </c>
      <c r="O20" s="33" t="s">
        <v>73</v>
      </c>
      <c r="P20" s="33" t="s">
        <v>251</v>
      </c>
      <c r="Q20" s="5"/>
      <c r="R20" s="147">
        <v>0.90625</v>
      </c>
      <c r="S20" s="15" t="s">
        <v>46</v>
      </c>
      <c r="T20" s="32" t="s">
        <v>73</v>
      </c>
      <c r="U20" s="33" t="s">
        <v>257</v>
      </c>
      <c r="V20" s="33" t="s">
        <v>258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11.6</v>
      </c>
      <c r="C21" s="144">
        <v>11.7</v>
      </c>
      <c r="D21" s="145"/>
      <c r="E21" s="146"/>
      <c r="F21" s="25">
        <v>11.6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78</v>
      </c>
      <c r="O21" s="33" t="s">
        <v>78</v>
      </c>
      <c r="P21" s="33" t="s">
        <v>88</v>
      </c>
      <c r="Q21" s="5"/>
      <c r="R21" s="148"/>
      <c r="S21" s="18" t="s">
        <v>47</v>
      </c>
      <c r="T21" s="32" t="s">
        <v>78</v>
      </c>
      <c r="U21" s="33" t="s">
        <v>209</v>
      </c>
      <c r="V21" s="33" t="s">
        <v>259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16.600000000000001</v>
      </c>
      <c r="C22" s="139">
        <v>16.7</v>
      </c>
      <c r="D22" s="140"/>
      <c r="E22" s="141"/>
      <c r="F22" s="24">
        <v>16.600000000000001</v>
      </c>
      <c r="H22" s="26">
        <v>20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84</v>
      </c>
      <c r="O22" s="31" t="s">
        <v>252</v>
      </c>
      <c r="P22" s="31" t="s">
        <v>96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>
        <v>3.6</v>
      </c>
      <c r="C23" s="144">
        <v>3.7</v>
      </c>
      <c r="D23" s="145"/>
      <c r="E23" s="146"/>
      <c r="F23" s="25">
        <v>3.6</v>
      </c>
      <c r="H23" s="28">
        <v>20</v>
      </c>
      <c r="I23" s="29">
        <v>9.9</v>
      </c>
      <c r="J23" s="28" t="s">
        <v>71</v>
      </c>
      <c r="K23" s="5"/>
      <c r="L23" s="143"/>
      <c r="M23" s="17" t="s">
        <v>47</v>
      </c>
      <c r="N23" s="30" t="s">
        <v>85</v>
      </c>
      <c r="O23" s="31" t="s">
        <v>150</v>
      </c>
      <c r="P23" s="31" t="s">
        <v>81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253</v>
      </c>
      <c r="M25" s="158"/>
      <c r="N25" s="158"/>
      <c r="O25" s="159"/>
      <c r="P25" s="160"/>
      <c r="Q25" s="5"/>
      <c r="R25" s="157" t="s">
        <v>254</v>
      </c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1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1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1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BA305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44235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26</v>
      </c>
      <c r="K4" s="115"/>
      <c r="L4" s="115"/>
      <c r="M4" s="115"/>
      <c r="N4" s="114"/>
      <c r="P4" s="5" t="s">
        <v>64</v>
      </c>
      <c r="Q4" s="5"/>
      <c r="R4" s="116">
        <v>52015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402.09999999999997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 t="s">
        <v>244</v>
      </c>
      <c r="U8" s="117"/>
      <c r="V8" s="5"/>
      <c r="W8" s="129" t="s">
        <v>66</v>
      </c>
      <c r="X8" s="130"/>
      <c r="Y8" s="116" t="s">
        <v>231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0.24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NARANJA</v>
      </c>
      <c r="J10" s="23">
        <v>2177865</v>
      </c>
      <c r="L10" s="118" t="s">
        <v>56</v>
      </c>
      <c r="M10" s="118"/>
      <c r="N10" s="116">
        <v>0.36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17.100000000000001</v>
      </c>
      <c r="C14" s="139">
        <v>17.3</v>
      </c>
      <c r="D14" s="140"/>
      <c r="E14" s="141"/>
      <c r="F14" s="24">
        <v>17.2</v>
      </c>
      <c r="H14" s="26">
        <v>20</v>
      </c>
      <c r="I14" s="27">
        <v>9.9</v>
      </c>
      <c r="J14" s="26" t="s">
        <v>71</v>
      </c>
      <c r="L14" s="142">
        <v>0.20833333333333334</v>
      </c>
      <c r="M14" s="16" t="s">
        <v>46</v>
      </c>
      <c r="N14" s="30" t="s">
        <v>73</v>
      </c>
      <c r="O14" s="31" t="s">
        <v>227</v>
      </c>
      <c r="P14" s="31" t="s">
        <v>228</v>
      </c>
      <c r="Q14" s="5"/>
      <c r="R14" s="142">
        <v>0.41666666666666669</v>
      </c>
      <c r="S14" s="16" t="s">
        <v>46</v>
      </c>
      <c r="T14" s="30" t="s">
        <v>107</v>
      </c>
      <c r="U14" s="31" t="s">
        <v>236</v>
      </c>
      <c r="V14" s="31" t="s">
        <v>118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17.5</v>
      </c>
      <c r="D15" s="145"/>
      <c r="E15" s="146"/>
      <c r="F15" s="25">
        <v>17.3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77</v>
      </c>
      <c r="P15" s="31" t="s">
        <v>189</v>
      </c>
      <c r="Q15" s="5"/>
      <c r="R15" s="143"/>
      <c r="S15" s="17" t="s">
        <v>47</v>
      </c>
      <c r="T15" s="30" t="s">
        <v>85</v>
      </c>
      <c r="U15" s="31" t="s">
        <v>146</v>
      </c>
      <c r="V15" s="31" t="s">
        <v>116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19.5</v>
      </c>
      <c r="C16" s="139">
        <v>19.5</v>
      </c>
      <c r="D16" s="140"/>
      <c r="E16" s="141"/>
      <c r="F16" s="24">
        <v>19.5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229</v>
      </c>
      <c r="P16" s="33" t="s">
        <v>125</v>
      </c>
      <c r="Q16" s="5"/>
      <c r="R16" s="147">
        <v>0.45833333333333331</v>
      </c>
      <c r="S16" s="15" t="s">
        <v>46</v>
      </c>
      <c r="T16" s="32" t="s">
        <v>107</v>
      </c>
      <c r="U16" s="33" t="s">
        <v>237</v>
      </c>
      <c r="V16" s="33" t="s">
        <v>238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19.399999999999999</v>
      </c>
      <c r="C17" s="144">
        <v>19.399999999999999</v>
      </c>
      <c r="D17" s="145"/>
      <c r="E17" s="146"/>
      <c r="F17" s="25">
        <v>19.399999999999999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78</v>
      </c>
      <c r="O17" s="33" t="s">
        <v>78</v>
      </c>
      <c r="P17" s="33" t="s">
        <v>230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116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17.2</v>
      </c>
      <c r="C18" s="139">
        <v>17.600000000000001</v>
      </c>
      <c r="D18" s="140"/>
      <c r="E18" s="141"/>
      <c r="F18" s="24">
        <v>17.3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73</v>
      </c>
      <c r="O18" s="31" t="s">
        <v>232</v>
      </c>
      <c r="P18" s="31" t="s">
        <v>125</v>
      </c>
      <c r="Q18" s="5"/>
      <c r="R18" s="142">
        <v>0.5</v>
      </c>
      <c r="S18" s="16" t="s">
        <v>46</v>
      </c>
      <c r="T18" s="30" t="s">
        <v>107</v>
      </c>
      <c r="U18" s="31" t="s">
        <v>239</v>
      </c>
      <c r="V18" s="31" t="s">
        <v>143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</v>
      </c>
      <c r="C19" s="144">
        <v>17.5</v>
      </c>
      <c r="D19" s="145"/>
      <c r="E19" s="146"/>
      <c r="F19" s="25">
        <v>17.399999999999999</v>
      </c>
      <c r="H19" s="28">
        <v>20</v>
      </c>
      <c r="I19" s="29">
        <v>10.1</v>
      </c>
      <c r="J19" s="28" t="s">
        <v>71</v>
      </c>
      <c r="L19" s="143"/>
      <c r="M19" s="17" t="s">
        <v>47</v>
      </c>
      <c r="N19" s="30" t="s">
        <v>110</v>
      </c>
      <c r="O19" s="31" t="s">
        <v>115</v>
      </c>
      <c r="P19" s="31" t="s">
        <v>197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229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17.2</v>
      </c>
      <c r="C20" s="139">
        <v>17.399999999999999</v>
      </c>
      <c r="D20" s="140"/>
      <c r="E20" s="141"/>
      <c r="F20" s="24">
        <v>17.2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107</v>
      </c>
      <c r="O20" s="33" t="s">
        <v>233</v>
      </c>
      <c r="P20" s="33" t="s">
        <v>114</v>
      </c>
      <c r="Q20" s="5"/>
      <c r="R20" s="147">
        <v>0.54166666666666663</v>
      </c>
      <c r="S20" s="15" t="s">
        <v>46</v>
      </c>
      <c r="T20" s="32" t="s">
        <v>107</v>
      </c>
      <c r="U20" s="33" t="s">
        <v>240</v>
      </c>
      <c r="V20" s="33" t="s">
        <v>241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8.5</v>
      </c>
      <c r="C21" s="144">
        <v>8.6</v>
      </c>
      <c r="D21" s="145"/>
      <c r="E21" s="146"/>
      <c r="F21" s="25">
        <v>8.5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110</v>
      </c>
      <c r="O21" s="33" t="s">
        <v>119</v>
      </c>
      <c r="P21" s="33" t="s">
        <v>234</v>
      </c>
      <c r="Q21" s="5"/>
      <c r="R21" s="148"/>
      <c r="S21" s="18" t="s">
        <v>47</v>
      </c>
      <c r="T21" s="32" t="s">
        <v>85</v>
      </c>
      <c r="U21" s="33" t="s">
        <v>146</v>
      </c>
      <c r="V21" s="33" t="s">
        <v>123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0.375</v>
      </c>
      <c r="M22" s="16" t="s">
        <v>46</v>
      </c>
      <c r="N22" s="30" t="s">
        <v>107</v>
      </c>
      <c r="O22" s="31" t="s">
        <v>235</v>
      </c>
      <c r="P22" s="31" t="s">
        <v>112</v>
      </c>
      <c r="Q22" s="5"/>
      <c r="R22" s="142">
        <v>0.57638888888888895</v>
      </c>
      <c r="S22" s="16" t="s">
        <v>46</v>
      </c>
      <c r="T22" s="30" t="s">
        <v>107</v>
      </c>
      <c r="U22" s="31" t="s">
        <v>242</v>
      </c>
      <c r="V22" s="31" t="s">
        <v>192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111</v>
      </c>
      <c r="Q23" s="5"/>
      <c r="R23" s="143"/>
      <c r="S23" s="17" t="s">
        <v>47</v>
      </c>
      <c r="T23" s="30" t="s">
        <v>85</v>
      </c>
      <c r="U23" s="31" t="s">
        <v>150</v>
      </c>
      <c r="V23" s="31" t="s">
        <v>229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243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2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2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2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44232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69</v>
      </c>
      <c r="K4" s="115"/>
      <c r="L4" s="115"/>
      <c r="M4" s="115"/>
      <c r="N4" s="114"/>
      <c r="P4" s="5" t="s">
        <v>64</v>
      </c>
      <c r="Q4" s="5"/>
      <c r="R4" s="116">
        <v>51550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8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401.2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211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VERDE-ECOLOGICO</v>
      </c>
      <c r="J10" s="23">
        <v>2198577</v>
      </c>
      <c r="L10" s="118" t="s">
        <v>56</v>
      </c>
      <c r="M10" s="118"/>
      <c r="N10" s="116" t="s">
        <v>225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17.399999999999999</v>
      </c>
      <c r="D14" s="140"/>
      <c r="E14" s="141"/>
      <c r="F14" s="24">
        <v>17.2</v>
      </c>
      <c r="H14" s="26">
        <v>20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206</v>
      </c>
      <c r="O14" s="31" t="s">
        <v>207</v>
      </c>
      <c r="P14" s="31" t="s">
        <v>208</v>
      </c>
      <c r="Q14" s="5"/>
      <c r="R14" s="142">
        <v>0.79166666666666663</v>
      </c>
      <c r="S14" s="16" t="s">
        <v>46</v>
      </c>
      <c r="T14" s="30" t="s">
        <v>107</v>
      </c>
      <c r="U14" s="31" t="s">
        <v>217</v>
      </c>
      <c r="V14" s="31" t="s">
        <v>218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17.2</v>
      </c>
      <c r="C15" s="144">
        <v>17.399999999999999</v>
      </c>
      <c r="D15" s="145"/>
      <c r="E15" s="146"/>
      <c r="F15" s="25">
        <v>17.2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209</v>
      </c>
      <c r="P15" s="31" t="s">
        <v>210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148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11.2</v>
      </c>
      <c r="C16" s="139">
        <v>11.4</v>
      </c>
      <c r="D16" s="140"/>
      <c r="E16" s="141"/>
      <c r="F16" s="24">
        <v>11.2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107</v>
      </c>
      <c r="O16" s="33" t="s">
        <v>212</v>
      </c>
      <c r="P16" s="33" t="s">
        <v>168</v>
      </c>
      <c r="Q16" s="5"/>
      <c r="R16" s="147">
        <v>0.83333333333333337</v>
      </c>
      <c r="S16" s="15" t="s">
        <v>46</v>
      </c>
      <c r="T16" s="32" t="s">
        <v>107</v>
      </c>
      <c r="U16" s="33" t="s">
        <v>219</v>
      </c>
      <c r="V16" s="33" t="s">
        <v>220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17.5</v>
      </c>
      <c r="C17" s="144">
        <v>17.7</v>
      </c>
      <c r="D17" s="145"/>
      <c r="E17" s="146"/>
      <c r="F17" s="25">
        <v>17.5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98</v>
      </c>
      <c r="P17" s="33" t="s">
        <v>143</v>
      </c>
      <c r="Q17" s="5"/>
      <c r="R17" s="148"/>
      <c r="S17" s="18" t="s">
        <v>47</v>
      </c>
      <c r="T17" s="32" t="s">
        <v>85</v>
      </c>
      <c r="U17" s="33" t="s">
        <v>146</v>
      </c>
      <c r="V17" s="33" t="s">
        <v>132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17.5</v>
      </c>
      <c r="D18" s="140"/>
      <c r="E18" s="141"/>
      <c r="F18" s="24">
        <v>17.3</v>
      </c>
      <c r="H18" s="26">
        <v>20</v>
      </c>
      <c r="I18" s="27">
        <v>10.1</v>
      </c>
      <c r="J18" s="26" t="s">
        <v>71</v>
      </c>
      <c r="L18" s="142">
        <v>0.66666666666666663</v>
      </c>
      <c r="M18" s="16" t="s">
        <v>46</v>
      </c>
      <c r="N18" s="30" t="s">
        <v>107</v>
      </c>
      <c r="O18" s="31" t="s">
        <v>127</v>
      </c>
      <c r="P18" s="31" t="s">
        <v>213</v>
      </c>
      <c r="Q18" s="5"/>
      <c r="R18" s="142">
        <v>0.875</v>
      </c>
      <c r="S18" s="16" t="s">
        <v>46</v>
      </c>
      <c r="T18" s="30" t="s">
        <v>107</v>
      </c>
      <c r="U18" s="31" t="s">
        <v>221</v>
      </c>
      <c r="V18" s="31" t="s">
        <v>109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</v>
      </c>
      <c r="C19" s="144">
        <v>17.5</v>
      </c>
      <c r="D19" s="145"/>
      <c r="E19" s="146"/>
      <c r="F19" s="25">
        <v>17.3</v>
      </c>
      <c r="H19" s="28">
        <v>20</v>
      </c>
      <c r="I19" s="29">
        <v>10.1</v>
      </c>
      <c r="J19" s="28" t="s">
        <v>71</v>
      </c>
      <c r="L19" s="143"/>
      <c r="M19" s="17" t="s">
        <v>47</v>
      </c>
      <c r="N19" s="30" t="s">
        <v>85</v>
      </c>
      <c r="O19" s="31" t="s">
        <v>150</v>
      </c>
      <c r="P19" s="31" t="s">
        <v>116</v>
      </c>
      <c r="Q19" s="5"/>
      <c r="R19" s="143"/>
      <c r="S19" s="17" t="s">
        <v>47</v>
      </c>
      <c r="T19" s="30" t="s">
        <v>85</v>
      </c>
      <c r="U19" s="31" t="s">
        <v>150</v>
      </c>
      <c r="V19" s="31" t="s">
        <v>158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</v>
      </c>
      <c r="C20" s="139">
        <v>17.5</v>
      </c>
      <c r="D20" s="140"/>
      <c r="E20" s="141"/>
      <c r="F20" s="24">
        <v>17.3</v>
      </c>
      <c r="H20" s="26">
        <v>20</v>
      </c>
      <c r="I20" s="27">
        <v>10.1</v>
      </c>
      <c r="J20" s="26" t="s">
        <v>71</v>
      </c>
      <c r="L20" s="147">
        <v>0.70833333333333337</v>
      </c>
      <c r="M20" s="15" t="s">
        <v>46</v>
      </c>
      <c r="N20" s="32" t="s">
        <v>107</v>
      </c>
      <c r="O20" s="33" t="s">
        <v>151</v>
      </c>
      <c r="P20" s="33" t="s">
        <v>214</v>
      </c>
      <c r="Q20" s="5"/>
      <c r="R20" s="147">
        <v>0.89930555555555547</v>
      </c>
      <c r="S20" s="15" t="s">
        <v>46</v>
      </c>
      <c r="T20" s="32" t="s">
        <v>107</v>
      </c>
      <c r="U20" s="33" t="s">
        <v>226</v>
      </c>
      <c r="V20" s="33" t="s">
        <v>148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18.2</v>
      </c>
      <c r="C21" s="144">
        <v>18.399999999999999</v>
      </c>
      <c r="D21" s="145"/>
      <c r="E21" s="146"/>
      <c r="F21" s="25">
        <v>18.2</v>
      </c>
      <c r="H21" s="28">
        <v>20</v>
      </c>
      <c r="I21" s="29">
        <v>10.1</v>
      </c>
      <c r="J21" s="28" t="s">
        <v>71</v>
      </c>
      <c r="L21" s="148"/>
      <c r="M21" s="18" t="s">
        <v>47</v>
      </c>
      <c r="N21" s="32" t="s">
        <v>85</v>
      </c>
      <c r="O21" s="33" t="s">
        <v>89</v>
      </c>
      <c r="P21" s="33" t="s">
        <v>116</v>
      </c>
      <c r="Q21" s="5"/>
      <c r="R21" s="148"/>
      <c r="S21" s="18" t="s">
        <v>47</v>
      </c>
      <c r="T21" s="32" t="s">
        <v>85</v>
      </c>
      <c r="U21" s="33" t="s">
        <v>146</v>
      </c>
      <c r="V21" s="33" t="s">
        <v>145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0.75</v>
      </c>
      <c r="M22" s="16" t="s">
        <v>46</v>
      </c>
      <c r="N22" s="30" t="s">
        <v>107</v>
      </c>
      <c r="O22" s="31" t="s">
        <v>215</v>
      </c>
      <c r="P22" s="31" t="s">
        <v>216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148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224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3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3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3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  <pageSetUpPr fitToPage="1"/>
  </sheetPr>
  <dimension ref="A1:AA336"/>
  <sheetViews>
    <sheetView zoomScale="66" zoomScaleNormal="66" zoomScaleSheetLayoutView="70" workbookViewId="0">
      <selection activeCell="J4" sqref="J4:N4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61" t="s">
        <v>0</v>
      </c>
      <c r="C4" s="110">
        <v>44232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69</v>
      </c>
      <c r="K4" s="115"/>
      <c r="L4" s="115"/>
      <c r="M4" s="115"/>
      <c r="N4" s="114"/>
      <c r="P4" s="5" t="s">
        <v>64</v>
      </c>
      <c r="Q4" s="5"/>
      <c r="R4" s="166">
        <v>47478</v>
      </c>
      <c r="S4" s="117"/>
      <c r="T4" s="5" t="s">
        <v>62</v>
      </c>
      <c r="U4" s="23">
        <v>3.5</v>
      </c>
      <c r="V4" s="59">
        <v>4</v>
      </c>
      <c r="W4" s="23">
        <v>4.5</v>
      </c>
      <c r="X4" s="59">
        <v>5</v>
      </c>
      <c r="Y4" s="5"/>
      <c r="Z4" s="5"/>
      <c r="AA4" s="5"/>
    </row>
    <row r="5" spans="1:27" ht="24" customHeight="1" thickBot="1" x14ac:dyDescent="0.25">
      <c r="A5" s="5"/>
      <c r="B5" s="61" t="s">
        <v>38</v>
      </c>
      <c r="C5" s="22" t="s">
        <v>9</v>
      </c>
      <c r="D5" s="9" t="s">
        <v>3</v>
      </c>
      <c r="E5" s="59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59"/>
      <c r="W5" s="23"/>
      <c r="X5" s="59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59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360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>
        <f>30+30</f>
        <v>60</v>
      </c>
      <c r="U8" s="117"/>
      <c r="V8" s="5"/>
      <c r="W8" s="129" t="s">
        <v>66</v>
      </c>
      <c r="X8" s="130"/>
      <c r="Y8" s="116" t="s">
        <v>186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61" t="s">
        <v>17</v>
      </c>
      <c r="J9" s="23">
        <v>204530001</v>
      </c>
      <c r="L9" s="118" t="s">
        <v>44</v>
      </c>
      <c r="M9" s="118"/>
      <c r="N9" s="116"/>
      <c r="O9" s="117"/>
      <c r="R9" s="118" t="s">
        <v>58</v>
      </c>
      <c r="S9" s="118"/>
      <c r="T9" s="116">
        <f>0.6+0.44</f>
        <v>1.04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60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VERDE-ECOLOGICO</v>
      </c>
      <c r="J10" s="23">
        <v>2198577</v>
      </c>
      <c r="L10" s="118" t="s">
        <v>56</v>
      </c>
      <c r="M10" s="118"/>
      <c r="N10" s="116">
        <v>0.3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62" t="s">
        <v>34</v>
      </c>
      <c r="C13" s="138" t="s">
        <v>33</v>
      </c>
      <c r="D13" s="138"/>
      <c r="E13" s="138"/>
      <c r="F13" s="62" t="s">
        <v>32</v>
      </c>
      <c r="H13" s="62" t="s">
        <v>52</v>
      </c>
      <c r="I13" s="62" t="s">
        <v>53</v>
      </c>
      <c r="J13" s="62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6.2</v>
      </c>
      <c r="C14" s="139">
        <v>6.2</v>
      </c>
      <c r="D14" s="140"/>
      <c r="E14" s="141"/>
      <c r="F14" s="24">
        <v>6.2</v>
      </c>
      <c r="H14" s="26">
        <v>20</v>
      </c>
      <c r="I14" s="27">
        <v>9.9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201</v>
      </c>
      <c r="P14" s="31" t="s">
        <v>202</v>
      </c>
      <c r="Q14" s="5"/>
      <c r="R14" s="142">
        <v>0.41666666666666669</v>
      </c>
      <c r="S14" s="16" t="s">
        <v>46</v>
      </c>
      <c r="T14" s="30" t="s">
        <v>84</v>
      </c>
      <c r="U14" s="31" t="s">
        <v>84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17.100000000000001</v>
      </c>
      <c r="C15" s="144">
        <v>17.3</v>
      </c>
      <c r="D15" s="145"/>
      <c r="E15" s="146"/>
      <c r="F15" s="25">
        <v>17.100000000000001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78</v>
      </c>
      <c r="P15" s="31" t="s">
        <v>203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88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17.399999999999999</v>
      </c>
      <c r="C16" s="139">
        <v>17.5</v>
      </c>
      <c r="D16" s="140"/>
      <c r="E16" s="141"/>
      <c r="F16" s="24">
        <v>17.399999999999999</v>
      </c>
      <c r="G16" s="6">
        <v>17.5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204</v>
      </c>
      <c r="P16" s="33" t="s">
        <v>80</v>
      </c>
      <c r="Q16" s="5"/>
      <c r="R16" s="147">
        <v>0.45833333333333331</v>
      </c>
      <c r="S16" s="15" t="s">
        <v>46</v>
      </c>
      <c r="T16" s="32" t="s">
        <v>84</v>
      </c>
      <c r="U16" s="33" t="s">
        <v>94</v>
      </c>
      <c r="V16" s="33" t="s">
        <v>87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17.600000000000001</v>
      </c>
      <c r="C17" s="144">
        <v>17.8</v>
      </c>
      <c r="D17" s="145"/>
      <c r="E17" s="146"/>
      <c r="F17" s="25">
        <v>17.600000000000001</v>
      </c>
      <c r="H17" s="28">
        <v>20</v>
      </c>
      <c r="I17" s="29">
        <v>10.1</v>
      </c>
      <c r="J17" s="28" t="s">
        <v>71</v>
      </c>
      <c r="L17" s="148"/>
      <c r="M17" s="18" t="s">
        <v>47</v>
      </c>
      <c r="N17" s="32" t="s">
        <v>78</v>
      </c>
      <c r="O17" s="33" t="s">
        <v>153</v>
      </c>
      <c r="P17" s="33" t="s">
        <v>165</v>
      </c>
      <c r="Q17" s="5"/>
      <c r="R17" s="148"/>
      <c r="S17" s="18" t="s">
        <v>47</v>
      </c>
      <c r="T17" s="32" t="s">
        <v>85</v>
      </c>
      <c r="U17" s="33" t="s">
        <v>94</v>
      </c>
      <c r="V17" s="33" t="s">
        <v>80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17.399999999999999</v>
      </c>
      <c r="D18" s="140"/>
      <c r="E18" s="141"/>
      <c r="F18" s="24">
        <v>17.3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86</v>
      </c>
      <c r="P18" s="31" t="s">
        <v>87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17.399999999999999</v>
      </c>
      <c r="C19" s="144">
        <v>17.600000000000001</v>
      </c>
      <c r="D19" s="145"/>
      <c r="E19" s="146"/>
      <c r="F19" s="25">
        <v>17.399999999999999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12.7</v>
      </c>
      <c r="C20" s="139">
        <v>12.8</v>
      </c>
      <c r="D20" s="140"/>
      <c r="E20" s="141"/>
      <c r="F20" s="24">
        <v>12.7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84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95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0.9</v>
      </c>
      <c r="C21" s="144">
        <v>0.9</v>
      </c>
      <c r="D21" s="145"/>
      <c r="E21" s="146"/>
      <c r="F21" s="25">
        <v>0.9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90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98</v>
      </c>
      <c r="V21" s="33" t="s">
        <v>97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13.1</v>
      </c>
      <c r="C22" s="139">
        <v>13.1</v>
      </c>
      <c r="D22" s="140"/>
      <c r="E22" s="141"/>
      <c r="F22" s="24">
        <v>13.1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91</v>
      </c>
      <c r="P22" s="31" t="s">
        <v>92</v>
      </c>
      <c r="Q22" s="5"/>
      <c r="R22" s="142">
        <v>0.57291666666666663</v>
      </c>
      <c r="S22" s="16" t="s">
        <v>46</v>
      </c>
      <c r="T22" s="30" t="s">
        <v>73</v>
      </c>
      <c r="U22" s="31" t="s">
        <v>99</v>
      </c>
      <c r="V22" s="31" t="s">
        <v>96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89</v>
      </c>
      <c r="P23" s="31" t="s">
        <v>88</v>
      </c>
      <c r="Q23" s="5"/>
      <c r="R23" s="143"/>
      <c r="S23" s="17" t="s">
        <v>47</v>
      </c>
      <c r="T23" s="30" t="s">
        <v>78</v>
      </c>
      <c r="U23" s="31" t="s">
        <v>101</v>
      </c>
      <c r="V23" s="31" t="s">
        <v>100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205</v>
      </c>
      <c r="M25" s="158"/>
      <c r="N25" s="158"/>
      <c r="O25" s="159"/>
      <c r="P25" s="160"/>
      <c r="Q25" s="5"/>
      <c r="R25" s="157"/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4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4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4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Q33" sqref="Q33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44231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53265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416.99999999999994</v>
      </c>
      <c r="D8" s="123"/>
      <c r="E8" s="124"/>
      <c r="H8" s="34" t="s">
        <v>15</v>
      </c>
      <c r="I8" s="23">
        <v>9678</v>
      </c>
      <c r="J8" s="23"/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190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0.22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17.399999999999999</v>
      </c>
      <c r="D14" s="140"/>
      <c r="E14" s="141"/>
      <c r="F14" s="24">
        <v>17.3</v>
      </c>
      <c r="H14" s="26">
        <v>20</v>
      </c>
      <c r="I14" s="27">
        <v>9.8000000000000007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188</v>
      </c>
      <c r="P14" s="31" t="s">
        <v>189</v>
      </c>
      <c r="Q14" s="5"/>
      <c r="R14" s="142">
        <v>0.79166666666666663</v>
      </c>
      <c r="S14" s="16" t="s">
        <v>46</v>
      </c>
      <c r="T14" s="30" t="s">
        <v>107</v>
      </c>
      <c r="U14" s="31" t="s">
        <v>196</v>
      </c>
      <c r="V14" s="31" t="s">
        <v>197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17.5</v>
      </c>
      <c r="D15" s="145"/>
      <c r="E15" s="146"/>
      <c r="F15" s="25">
        <v>17.399999999999999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114</v>
      </c>
      <c r="P15" s="31" t="s">
        <v>153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132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17.2</v>
      </c>
      <c r="C16" s="139">
        <v>17.399999999999999</v>
      </c>
      <c r="D16" s="140"/>
      <c r="E16" s="141"/>
      <c r="F16" s="24">
        <v>17.3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107</v>
      </c>
      <c r="O16" s="33" t="s">
        <v>191</v>
      </c>
      <c r="P16" s="33" t="s">
        <v>192</v>
      </c>
      <c r="Q16" s="5"/>
      <c r="R16" s="147">
        <v>0.83333333333333337</v>
      </c>
      <c r="S16" s="15" t="s">
        <v>46</v>
      </c>
      <c r="T16" s="32" t="s">
        <v>107</v>
      </c>
      <c r="U16" s="33" t="s">
        <v>198</v>
      </c>
      <c r="V16" s="33" t="s">
        <v>199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17.5</v>
      </c>
      <c r="C17" s="144">
        <v>17.7</v>
      </c>
      <c r="D17" s="145"/>
      <c r="E17" s="146"/>
      <c r="F17" s="25">
        <v>17.399999999999999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89</v>
      </c>
      <c r="P17" s="33" t="s">
        <v>126</v>
      </c>
      <c r="Q17" s="5"/>
      <c r="R17" s="148"/>
      <c r="S17" s="18" t="s">
        <v>47</v>
      </c>
      <c r="T17" s="32" t="s">
        <v>85</v>
      </c>
      <c r="U17" s="33" t="s">
        <v>89</v>
      </c>
      <c r="V17" s="33" t="s">
        <v>158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17.3</v>
      </c>
      <c r="C18" s="139">
        <v>17.5</v>
      </c>
      <c r="D18" s="140"/>
      <c r="E18" s="141"/>
      <c r="F18" s="24">
        <v>17.3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107</v>
      </c>
      <c r="O18" s="31" t="s">
        <v>193</v>
      </c>
      <c r="P18" s="31" t="s">
        <v>142</v>
      </c>
      <c r="Q18" s="5"/>
      <c r="R18" s="142">
        <v>0.875</v>
      </c>
      <c r="S18" s="16" t="s">
        <v>46</v>
      </c>
      <c r="T18" s="30" t="s">
        <v>107</v>
      </c>
      <c r="U18" s="31" t="s">
        <v>127</v>
      </c>
      <c r="V18" s="31" t="s">
        <v>128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17.2</v>
      </c>
      <c r="C19" s="144">
        <v>17.399999999999999</v>
      </c>
      <c r="D19" s="145"/>
      <c r="E19" s="146"/>
      <c r="F19" s="25">
        <v>17.2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116</v>
      </c>
      <c r="Q19" s="5"/>
      <c r="R19" s="143"/>
      <c r="S19" s="17" t="s">
        <v>47</v>
      </c>
      <c r="T19" s="30" t="s">
        <v>85</v>
      </c>
      <c r="U19" s="31" t="s">
        <v>98</v>
      </c>
      <c r="V19" s="31" t="s">
        <v>116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17.399999999999999</v>
      </c>
      <c r="C20" s="139">
        <v>17.600000000000001</v>
      </c>
      <c r="D20" s="140"/>
      <c r="E20" s="141"/>
      <c r="F20" s="24">
        <v>17.399999999999999</v>
      </c>
      <c r="H20" s="26">
        <v>20</v>
      </c>
      <c r="I20" s="27">
        <v>10.1</v>
      </c>
      <c r="J20" s="26" t="s">
        <v>71</v>
      </c>
      <c r="L20" s="147">
        <v>0.70833333333333337</v>
      </c>
      <c r="M20" s="15" t="s">
        <v>46</v>
      </c>
      <c r="N20" s="32" t="s">
        <v>107</v>
      </c>
      <c r="O20" s="33" t="s">
        <v>194</v>
      </c>
      <c r="P20" s="33" t="s">
        <v>195</v>
      </c>
      <c r="Q20" s="5"/>
      <c r="R20" s="147">
        <v>0.89930555555555547</v>
      </c>
      <c r="S20" s="15" t="s">
        <v>46</v>
      </c>
      <c r="T20" s="32" t="s">
        <v>107</v>
      </c>
      <c r="U20" s="33" t="s">
        <v>222</v>
      </c>
      <c r="V20" s="33" t="s">
        <v>223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17.3</v>
      </c>
      <c r="C21" s="144">
        <v>17.5</v>
      </c>
      <c r="D21" s="145"/>
      <c r="E21" s="146"/>
      <c r="F21" s="25">
        <v>17.3</v>
      </c>
      <c r="H21" s="28">
        <v>20</v>
      </c>
      <c r="I21" s="29">
        <v>10.1</v>
      </c>
      <c r="J21" s="28" t="s">
        <v>71</v>
      </c>
      <c r="L21" s="148"/>
      <c r="M21" s="18" t="s">
        <v>47</v>
      </c>
      <c r="N21" s="32" t="s">
        <v>85</v>
      </c>
      <c r="O21" s="33" t="s">
        <v>150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150</v>
      </c>
      <c r="V21" s="33" t="s">
        <v>123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0.75</v>
      </c>
      <c r="M22" s="16" t="s">
        <v>46</v>
      </c>
      <c r="N22" s="30" t="s">
        <v>107</v>
      </c>
      <c r="O22" s="31" t="s">
        <v>143</v>
      </c>
      <c r="P22" s="31" t="s">
        <v>157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89</v>
      </c>
      <c r="P23" s="31" t="s">
        <v>126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200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5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5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5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B23" sqref="B23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58" t="s">
        <v>0</v>
      </c>
      <c r="C4" s="110">
        <v>44231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57000</v>
      </c>
      <c r="S4" s="117"/>
      <c r="T4" s="5" t="s">
        <v>62</v>
      </c>
      <c r="U4" s="23">
        <v>3.5</v>
      </c>
      <c r="V4" s="56">
        <v>4</v>
      </c>
      <c r="W4" s="23">
        <v>4.5</v>
      </c>
      <c r="X4" s="56">
        <v>5</v>
      </c>
      <c r="Y4" s="5"/>
      <c r="Z4" s="5"/>
      <c r="AA4" s="5"/>
    </row>
    <row r="5" spans="1:27" ht="24" customHeight="1" thickBot="1" x14ac:dyDescent="0.25">
      <c r="A5" s="5"/>
      <c r="B5" s="58" t="s">
        <v>38</v>
      </c>
      <c r="C5" s="22" t="s">
        <v>9</v>
      </c>
      <c r="D5" s="9" t="s">
        <v>3</v>
      </c>
      <c r="E5" s="56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56"/>
      <c r="W5" s="23"/>
      <c r="X5" s="56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56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456.60000000000008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186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58" t="s">
        <v>17</v>
      </c>
      <c r="J9" s="23">
        <v>204530001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57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55" t="s">
        <v>34</v>
      </c>
      <c r="C13" s="138" t="s">
        <v>33</v>
      </c>
      <c r="D13" s="138"/>
      <c r="E13" s="138"/>
      <c r="F13" s="55" t="s">
        <v>32</v>
      </c>
      <c r="H13" s="55" t="s">
        <v>52</v>
      </c>
      <c r="I13" s="55" t="s">
        <v>53</v>
      </c>
      <c r="J13" s="55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17.3</v>
      </c>
      <c r="C14" s="139">
        <v>17.5</v>
      </c>
      <c r="D14" s="140"/>
      <c r="E14" s="141"/>
      <c r="F14" s="24">
        <v>17.5</v>
      </c>
      <c r="H14" s="26">
        <v>20</v>
      </c>
      <c r="I14" s="27">
        <v>9.9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183</v>
      </c>
      <c r="P14" s="31" t="s">
        <v>184</v>
      </c>
      <c r="Q14" s="5"/>
      <c r="R14" s="142">
        <v>0.41666666666666669</v>
      </c>
      <c r="S14" s="16" t="s">
        <v>46</v>
      </c>
      <c r="T14" s="30" t="s">
        <v>84</v>
      </c>
      <c r="U14" s="31" t="s">
        <v>84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17.5</v>
      </c>
      <c r="C15" s="144">
        <v>17.600000000000001</v>
      </c>
      <c r="D15" s="145"/>
      <c r="E15" s="146"/>
      <c r="F15" s="25">
        <v>17.5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78</v>
      </c>
      <c r="P15" s="31" t="s">
        <v>185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88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17.7</v>
      </c>
      <c r="C16" s="139">
        <v>17.899999999999999</v>
      </c>
      <c r="D16" s="140"/>
      <c r="E16" s="141"/>
      <c r="F16" s="24">
        <v>17.7</v>
      </c>
      <c r="G16" s="6">
        <v>17.5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163</v>
      </c>
      <c r="P16" s="33" t="s">
        <v>87</v>
      </c>
      <c r="Q16" s="5"/>
      <c r="R16" s="147">
        <v>0.45833333333333331</v>
      </c>
      <c r="S16" s="15" t="s">
        <v>46</v>
      </c>
      <c r="T16" s="32" t="s">
        <v>84</v>
      </c>
      <c r="U16" s="33" t="s">
        <v>94</v>
      </c>
      <c r="V16" s="33" t="s">
        <v>87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17.7</v>
      </c>
      <c r="C17" s="144">
        <v>17.899999999999999</v>
      </c>
      <c r="D17" s="145"/>
      <c r="E17" s="146"/>
      <c r="F17" s="25">
        <v>17.600000000000001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78</v>
      </c>
      <c r="O17" s="33" t="s">
        <v>78</v>
      </c>
      <c r="P17" s="33" t="s">
        <v>165</v>
      </c>
      <c r="Q17" s="5"/>
      <c r="R17" s="148"/>
      <c r="S17" s="18" t="s">
        <v>47</v>
      </c>
      <c r="T17" s="32" t="s">
        <v>85</v>
      </c>
      <c r="U17" s="33" t="s">
        <v>94</v>
      </c>
      <c r="V17" s="33" t="s">
        <v>80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17.7</v>
      </c>
      <c r="C18" s="139">
        <v>18</v>
      </c>
      <c r="D18" s="140"/>
      <c r="E18" s="141"/>
      <c r="F18" s="24">
        <v>17.600000000000001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86</v>
      </c>
      <c r="P18" s="31" t="s">
        <v>87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17.8</v>
      </c>
      <c r="C19" s="144">
        <v>18.100000000000001</v>
      </c>
      <c r="D19" s="145"/>
      <c r="E19" s="146"/>
      <c r="F19" s="25">
        <v>17.7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18.100000000000001</v>
      </c>
      <c r="C20" s="139">
        <v>18.399999999999999</v>
      </c>
      <c r="D20" s="140"/>
      <c r="E20" s="141"/>
      <c r="F20" s="24">
        <v>18</v>
      </c>
      <c r="H20" s="26">
        <v>20</v>
      </c>
      <c r="I20" s="27">
        <v>10.199999999999999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84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95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10.8</v>
      </c>
      <c r="C21" s="144">
        <v>11</v>
      </c>
      <c r="D21" s="145"/>
      <c r="E21" s="146"/>
      <c r="F21" s="25">
        <v>10.8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90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98</v>
      </c>
      <c r="V21" s="33" t="s">
        <v>97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17</v>
      </c>
      <c r="C22" s="139">
        <v>17.100000000000001</v>
      </c>
      <c r="D22" s="140"/>
      <c r="E22" s="141"/>
      <c r="F22" s="24">
        <v>17.100000000000001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91</v>
      </c>
      <c r="P22" s="31" t="s">
        <v>92</v>
      </c>
      <c r="Q22" s="5"/>
      <c r="R22" s="142">
        <v>0.57291666666666663</v>
      </c>
      <c r="S22" s="16" t="s">
        <v>46</v>
      </c>
      <c r="T22" s="30" t="s">
        <v>73</v>
      </c>
      <c r="U22" s="31" t="s">
        <v>99</v>
      </c>
      <c r="V22" s="31" t="s">
        <v>96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89</v>
      </c>
      <c r="P23" s="31" t="s">
        <v>88</v>
      </c>
      <c r="Q23" s="5"/>
      <c r="R23" s="143"/>
      <c r="S23" s="17" t="s">
        <v>47</v>
      </c>
      <c r="T23" s="30" t="s">
        <v>78</v>
      </c>
      <c r="U23" s="31" t="s">
        <v>101</v>
      </c>
      <c r="V23" s="31" t="s">
        <v>100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187</v>
      </c>
      <c r="M25" s="158"/>
      <c r="N25" s="158"/>
      <c r="O25" s="159"/>
      <c r="P25" s="160"/>
      <c r="Q25" s="5"/>
      <c r="R25" s="157"/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6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6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6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6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Y14" sqref="Y14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44230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55844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437.70000000000005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170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0.34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17.100000000000001</v>
      </c>
      <c r="C14" s="139">
        <v>17.2</v>
      </c>
      <c r="D14" s="140"/>
      <c r="E14" s="141"/>
      <c r="F14" s="24">
        <v>17.2</v>
      </c>
      <c r="H14" s="26">
        <v>20</v>
      </c>
      <c r="I14" s="27">
        <v>9.9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167</v>
      </c>
      <c r="P14" s="31" t="s">
        <v>168</v>
      </c>
      <c r="Q14" s="5"/>
      <c r="R14" s="142">
        <v>0.79166666666666663</v>
      </c>
      <c r="S14" s="16" t="s">
        <v>46</v>
      </c>
      <c r="T14" s="30" t="s">
        <v>107</v>
      </c>
      <c r="U14" s="31" t="s">
        <v>176</v>
      </c>
      <c r="V14" s="31" t="s">
        <v>129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17.399999999999999</v>
      </c>
      <c r="D15" s="145"/>
      <c r="E15" s="146"/>
      <c r="F15" s="25">
        <v>17.399999999999999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138</v>
      </c>
      <c r="P15" s="31" t="s">
        <v>169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126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17.3</v>
      </c>
      <c r="C16" s="139">
        <v>17.399999999999999</v>
      </c>
      <c r="D16" s="140"/>
      <c r="E16" s="141"/>
      <c r="F16" s="24">
        <v>17.399999999999999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107</v>
      </c>
      <c r="O16" s="33" t="s">
        <v>171</v>
      </c>
      <c r="P16" s="33" t="s">
        <v>104</v>
      </c>
      <c r="Q16" s="5"/>
      <c r="R16" s="147">
        <v>0.83333333333333337</v>
      </c>
      <c r="S16" s="15" t="s">
        <v>46</v>
      </c>
      <c r="T16" s="32" t="s">
        <v>107</v>
      </c>
      <c r="U16" s="33" t="s">
        <v>177</v>
      </c>
      <c r="V16" s="33" t="s">
        <v>178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17.2</v>
      </c>
      <c r="C17" s="144">
        <v>17.3</v>
      </c>
      <c r="D17" s="145"/>
      <c r="E17" s="146"/>
      <c r="F17" s="25">
        <v>17.3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85</v>
      </c>
      <c r="O17" s="33" t="s">
        <v>150</v>
      </c>
      <c r="P17" s="33" t="s">
        <v>123</v>
      </c>
      <c r="Q17" s="5"/>
      <c r="R17" s="148"/>
      <c r="S17" s="18" t="s">
        <v>47</v>
      </c>
      <c r="T17" s="32" t="s">
        <v>85</v>
      </c>
      <c r="U17" s="33" t="s">
        <v>150</v>
      </c>
      <c r="V17" s="33" t="s">
        <v>126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17.2</v>
      </c>
      <c r="C18" s="139">
        <v>17.3</v>
      </c>
      <c r="D18" s="140"/>
      <c r="E18" s="141"/>
      <c r="F18" s="24">
        <v>17.3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107</v>
      </c>
      <c r="O18" s="31" t="s">
        <v>172</v>
      </c>
      <c r="P18" s="31" t="s">
        <v>104</v>
      </c>
      <c r="Q18" s="5"/>
      <c r="R18" s="142">
        <v>0.875</v>
      </c>
      <c r="S18" s="16" t="s">
        <v>46</v>
      </c>
      <c r="T18" s="30" t="s">
        <v>107</v>
      </c>
      <c r="U18" s="31" t="s">
        <v>179</v>
      </c>
      <c r="V18" s="31" t="s">
        <v>118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17.100000000000001</v>
      </c>
      <c r="C19" s="144">
        <v>17.2</v>
      </c>
      <c r="D19" s="145"/>
      <c r="E19" s="146"/>
      <c r="F19" s="25">
        <v>17.2</v>
      </c>
      <c r="H19" s="28">
        <v>20</v>
      </c>
      <c r="I19" s="29">
        <v>9.9</v>
      </c>
      <c r="J19" s="28" t="s">
        <v>71</v>
      </c>
      <c r="L19" s="143"/>
      <c r="M19" s="17" t="s">
        <v>47</v>
      </c>
      <c r="N19" s="30" t="s">
        <v>85</v>
      </c>
      <c r="O19" s="31" t="s">
        <v>146</v>
      </c>
      <c r="P19" s="31" t="s">
        <v>116</v>
      </c>
      <c r="Q19" s="5"/>
      <c r="R19" s="143"/>
      <c r="S19" s="17" t="s">
        <v>47</v>
      </c>
      <c r="T19" s="30" t="s">
        <v>85</v>
      </c>
      <c r="U19" s="31" t="s">
        <v>98</v>
      </c>
      <c r="V19" s="31" t="s">
        <v>116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16.7</v>
      </c>
      <c r="C20" s="139">
        <v>16.8</v>
      </c>
      <c r="D20" s="140"/>
      <c r="E20" s="141"/>
      <c r="F20" s="24">
        <v>16.8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107</v>
      </c>
      <c r="O20" s="33" t="s">
        <v>173</v>
      </c>
      <c r="P20" s="33" t="s">
        <v>157</v>
      </c>
      <c r="Q20" s="5"/>
      <c r="R20" s="147">
        <v>0.90972222222222221</v>
      </c>
      <c r="S20" s="15" t="s">
        <v>46</v>
      </c>
      <c r="T20" s="32" t="s">
        <v>107</v>
      </c>
      <c r="U20" s="33" t="s">
        <v>180</v>
      </c>
      <c r="V20" s="33" t="s">
        <v>181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17.3</v>
      </c>
      <c r="C21" s="144">
        <v>17.5</v>
      </c>
      <c r="D21" s="145"/>
      <c r="E21" s="146"/>
      <c r="F21" s="25">
        <v>17.3</v>
      </c>
      <c r="H21" s="28">
        <v>20</v>
      </c>
      <c r="I21" s="29">
        <v>10.1</v>
      </c>
      <c r="J21" s="28" t="s">
        <v>71</v>
      </c>
      <c r="L21" s="148"/>
      <c r="M21" s="18" t="s">
        <v>47</v>
      </c>
      <c r="N21" s="32" t="s">
        <v>85</v>
      </c>
      <c r="O21" s="33" t="s">
        <v>85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146</v>
      </c>
      <c r="V21" s="33" t="s">
        <v>78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8.1</v>
      </c>
      <c r="C22" s="139">
        <v>8.1999999999999993</v>
      </c>
      <c r="D22" s="140"/>
      <c r="E22" s="141"/>
      <c r="F22" s="24">
        <v>8.1999999999999993</v>
      </c>
      <c r="H22" s="26">
        <v>20</v>
      </c>
      <c r="I22" s="27">
        <v>10</v>
      </c>
      <c r="J22" s="26" t="s">
        <v>71</v>
      </c>
      <c r="L22" s="142">
        <v>0.75</v>
      </c>
      <c r="M22" s="16" t="s">
        <v>46</v>
      </c>
      <c r="N22" s="30" t="s">
        <v>107</v>
      </c>
      <c r="O22" s="31" t="s">
        <v>174</v>
      </c>
      <c r="P22" s="31" t="s">
        <v>175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146</v>
      </c>
      <c r="P23" s="31" t="s">
        <v>132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182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7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7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7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7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53" t="s">
        <v>0</v>
      </c>
      <c r="C4" s="110">
        <v>44230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55000</v>
      </c>
      <c r="S4" s="117"/>
      <c r="T4" s="5" t="s">
        <v>62</v>
      </c>
      <c r="U4" s="23">
        <v>3.5</v>
      </c>
      <c r="V4" s="51">
        <v>4</v>
      </c>
      <c r="W4" s="23">
        <v>4.5</v>
      </c>
      <c r="X4" s="51">
        <v>5</v>
      </c>
      <c r="Y4" s="5"/>
      <c r="Z4" s="5"/>
      <c r="AA4" s="5"/>
    </row>
    <row r="5" spans="1:27" ht="24" customHeight="1" thickBot="1" x14ac:dyDescent="0.25">
      <c r="A5" s="5"/>
      <c r="B5" s="53" t="s">
        <v>38</v>
      </c>
      <c r="C5" s="22" t="s">
        <v>9</v>
      </c>
      <c r="D5" s="9" t="s">
        <v>3</v>
      </c>
      <c r="E5" s="51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51"/>
      <c r="W5" s="23"/>
      <c r="X5" s="51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51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432.7999999999999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>
        <v>15</v>
      </c>
      <c r="U8" s="117"/>
      <c r="V8" s="5"/>
      <c r="W8" s="129" t="s">
        <v>66</v>
      </c>
      <c r="X8" s="130"/>
      <c r="Y8" s="116" t="s">
        <v>135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53" t="s">
        <v>17</v>
      </c>
      <c r="J9" s="23">
        <v>204530001</v>
      </c>
      <c r="L9" s="118" t="s">
        <v>44</v>
      </c>
      <c r="M9" s="118"/>
      <c r="N9" s="116"/>
      <c r="O9" s="117"/>
      <c r="R9" s="118" t="s">
        <v>58</v>
      </c>
      <c r="S9" s="118"/>
      <c r="T9" s="116">
        <v>0.4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52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54" t="s">
        <v>34</v>
      </c>
      <c r="C13" s="138" t="s">
        <v>33</v>
      </c>
      <c r="D13" s="138"/>
      <c r="E13" s="138"/>
      <c r="F13" s="54" t="s">
        <v>32</v>
      </c>
      <c r="H13" s="54" t="s">
        <v>52</v>
      </c>
      <c r="I13" s="54" t="s">
        <v>53</v>
      </c>
      <c r="J13" s="54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17.399999999999999</v>
      </c>
      <c r="D14" s="140"/>
      <c r="E14" s="141"/>
      <c r="F14" s="24">
        <v>17.2</v>
      </c>
      <c r="H14" s="26">
        <v>20</v>
      </c>
      <c r="I14" s="27">
        <v>9.8000000000000007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161</v>
      </c>
      <c r="P14" s="31" t="s">
        <v>162</v>
      </c>
      <c r="Q14" s="5"/>
      <c r="R14" s="142">
        <v>0.41666666666666669</v>
      </c>
      <c r="S14" s="16" t="s">
        <v>46</v>
      </c>
      <c r="T14" s="30" t="s">
        <v>84</v>
      </c>
      <c r="U14" s="31" t="s">
        <v>84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17.2</v>
      </c>
      <c r="C15" s="144">
        <v>17.399999999999999</v>
      </c>
      <c r="D15" s="145"/>
      <c r="E15" s="146"/>
      <c r="F15" s="25">
        <v>17.3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114</v>
      </c>
      <c r="P15" s="31" t="s">
        <v>164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88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17.3</v>
      </c>
      <c r="C16" s="139">
        <v>17.600000000000001</v>
      </c>
      <c r="D16" s="140"/>
      <c r="E16" s="141"/>
      <c r="F16" s="24">
        <v>17.5</v>
      </c>
      <c r="G16" s="6">
        <v>17.5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163</v>
      </c>
      <c r="P16" s="33" t="s">
        <v>87</v>
      </c>
      <c r="Q16" s="5"/>
      <c r="R16" s="147">
        <v>0.45833333333333331</v>
      </c>
      <c r="S16" s="15" t="s">
        <v>46</v>
      </c>
      <c r="T16" s="32" t="s">
        <v>84</v>
      </c>
      <c r="U16" s="33" t="s">
        <v>94</v>
      </c>
      <c r="V16" s="33" t="s">
        <v>87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17.399999999999999</v>
      </c>
      <c r="C17" s="144">
        <v>17.600000000000001</v>
      </c>
      <c r="D17" s="145"/>
      <c r="E17" s="146"/>
      <c r="F17" s="25">
        <v>17.5</v>
      </c>
      <c r="H17" s="28">
        <v>20</v>
      </c>
      <c r="I17" s="29">
        <v>10.1</v>
      </c>
      <c r="J17" s="28" t="s">
        <v>71</v>
      </c>
      <c r="L17" s="148"/>
      <c r="M17" s="18" t="s">
        <v>47</v>
      </c>
      <c r="N17" s="32" t="s">
        <v>78</v>
      </c>
      <c r="O17" s="33" t="s">
        <v>78</v>
      </c>
      <c r="P17" s="33" t="s">
        <v>165</v>
      </c>
      <c r="Q17" s="5"/>
      <c r="R17" s="148"/>
      <c r="S17" s="18" t="s">
        <v>47</v>
      </c>
      <c r="T17" s="32" t="s">
        <v>85</v>
      </c>
      <c r="U17" s="33" t="s">
        <v>94</v>
      </c>
      <c r="V17" s="33" t="s">
        <v>80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17.5</v>
      </c>
      <c r="C18" s="139">
        <v>17.7</v>
      </c>
      <c r="D18" s="140"/>
      <c r="E18" s="141"/>
      <c r="F18" s="24">
        <v>17.600000000000001</v>
      </c>
      <c r="H18" s="26">
        <v>20</v>
      </c>
      <c r="I18" s="27">
        <v>9.9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86</v>
      </c>
      <c r="P18" s="31" t="s">
        <v>87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17.399999999999999</v>
      </c>
      <c r="C19" s="144">
        <v>17.600000000000001</v>
      </c>
      <c r="D19" s="145"/>
      <c r="E19" s="146"/>
      <c r="F19" s="25">
        <v>17.5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1.9</v>
      </c>
      <c r="C20" s="139">
        <v>1.9</v>
      </c>
      <c r="D20" s="140"/>
      <c r="E20" s="141"/>
      <c r="F20" s="24">
        <v>1.9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84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95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18.7</v>
      </c>
      <c r="C21" s="144">
        <v>18.8</v>
      </c>
      <c r="D21" s="145"/>
      <c r="E21" s="146"/>
      <c r="F21" s="25">
        <v>18.8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90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98</v>
      </c>
      <c r="V21" s="33" t="s">
        <v>97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18.899999999999999</v>
      </c>
      <c r="C22" s="139">
        <v>19</v>
      </c>
      <c r="D22" s="140"/>
      <c r="E22" s="141"/>
      <c r="F22" s="24">
        <v>19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91</v>
      </c>
      <c r="P22" s="31" t="s">
        <v>92</v>
      </c>
      <c r="Q22" s="5"/>
      <c r="R22" s="142">
        <v>0.57291666666666663</v>
      </c>
      <c r="S22" s="16" t="s">
        <v>46</v>
      </c>
      <c r="T22" s="30" t="s">
        <v>73</v>
      </c>
      <c r="U22" s="31" t="s">
        <v>99</v>
      </c>
      <c r="V22" s="31" t="s">
        <v>96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89</v>
      </c>
      <c r="P23" s="31" t="s">
        <v>88</v>
      </c>
      <c r="Q23" s="5"/>
      <c r="R23" s="143"/>
      <c r="S23" s="17" t="s">
        <v>47</v>
      </c>
      <c r="T23" s="30" t="s">
        <v>78</v>
      </c>
      <c r="U23" s="31" t="s">
        <v>101</v>
      </c>
      <c r="V23" s="31" t="s">
        <v>100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166</v>
      </c>
      <c r="M25" s="158"/>
      <c r="N25" s="158"/>
      <c r="O25" s="159"/>
      <c r="P25" s="160"/>
      <c r="Q25" s="5"/>
      <c r="R25" s="157"/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8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8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8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8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J36" sqref="J36:J3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44229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50614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5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394.7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 t="s">
        <v>160</v>
      </c>
      <c r="U8" s="117"/>
      <c r="V8" s="5"/>
      <c r="W8" s="129" t="s">
        <v>66</v>
      </c>
      <c r="X8" s="130"/>
      <c r="Y8" s="116" t="s">
        <v>140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0.2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15</v>
      </c>
      <c r="C14" s="139">
        <v>15.2</v>
      </c>
      <c r="D14" s="140"/>
      <c r="E14" s="141"/>
      <c r="F14" s="24">
        <v>15</v>
      </c>
      <c r="H14" s="26">
        <v>20</v>
      </c>
      <c r="I14" s="27">
        <v>10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118</v>
      </c>
      <c r="P14" s="31" t="s">
        <v>137</v>
      </c>
      <c r="Q14" s="5"/>
      <c r="R14" s="142">
        <v>0.79166666666666663</v>
      </c>
      <c r="S14" s="16" t="s">
        <v>46</v>
      </c>
      <c r="T14" s="30" t="s">
        <v>107</v>
      </c>
      <c r="U14" s="31" t="s">
        <v>151</v>
      </c>
      <c r="V14" s="31" t="s">
        <v>109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17.5</v>
      </c>
      <c r="C15" s="144">
        <v>17.5</v>
      </c>
      <c r="D15" s="145"/>
      <c r="E15" s="146"/>
      <c r="F15" s="25">
        <v>17.5</v>
      </c>
      <c r="H15" s="28">
        <v>20</v>
      </c>
      <c r="I15" s="29">
        <v>10.1</v>
      </c>
      <c r="J15" s="28" t="s">
        <v>71</v>
      </c>
      <c r="L15" s="143"/>
      <c r="M15" s="17" t="s">
        <v>47</v>
      </c>
      <c r="N15" s="30" t="s">
        <v>78</v>
      </c>
      <c r="O15" s="31" t="s">
        <v>138</v>
      </c>
      <c r="P15" s="31" t="s">
        <v>139</v>
      </c>
      <c r="Q15" s="5"/>
      <c r="R15" s="143"/>
      <c r="S15" s="17" t="s">
        <v>47</v>
      </c>
      <c r="T15" s="30" t="s">
        <v>85</v>
      </c>
      <c r="U15" s="31" t="s">
        <v>89</v>
      </c>
      <c r="V15" s="31" t="s">
        <v>145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17.3</v>
      </c>
      <c r="C16" s="139">
        <v>17.399999999999999</v>
      </c>
      <c r="D16" s="140"/>
      <c r="E16" s="141"/>
      <c r="F16" s="24">
        <v>17.399999999999999</v>
      </c>
      <c r="H16" s="26">
        <v>20</v>
      </c>
      <c r="I16" s="27">
        <v>10.1</v>
      </c>
      <c r="J16" s="26" t="s">
        <v>71</v>
      </c>
      <c r="L16" s="147">
        <v>0.625</v>
      </c>
      <c r="M16" s="15" t="s">
        <v>46</v>
      </c>
      <c r="N16" s="32" t="s">
        <v>107</v>
      </c>
      <c r="O16" s="33" t="s">
        <v>141</v>
      </c>
      <c r="P16" s="33" t="s">
        <v>142</v>
      </c>
      <c r="Q16" s="5"/>
      <c r="R16" s="147">
        <v>0.83333333333333337</v>
      </c>
      <c r="S16" s="15" t="s">
        <v>46</v>
      </c>
      <c r="T16" s="32" t="s">
        <v>107</v>
      </c>
      <c r="U16" s="33" t="s">
        <v>152</v>
      </c>
      <c r="V16" s="33" t="s">
        <v>118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17.2</v>
      </c>
      <c r="C17" s="144">
        <v>17.399999999999999</v>
      </c>
      <c r="D17" s="145"/>
      <c r="E17" s="146"/>
      <c r="F17" s="25">
        <v>17.399999999999999</v>
      </c>
      <c r="H17" s="28">
        <v>20</v>
      </c>
      <c r="I17" s="29">
        <v>10.1</v>
      </c>
      <c r="J17" s="28" t="s">
        <v>71</v>
      </c>
      <c r="L17" s="148"/>
      <c r="M17" s="18" t="s">
        <v>47</v>
      </c>
      <c r="N17" s="32" t="s">
        <v>85</v>
      </c>
      <c r="O17" s="33" t="s">
        <v>85</v>
      </c>
      <c r="P17" s="33" t="s">
        <v>143</v>
      </c>
      <c r="Q17" s="5"/>
      <c r="R17" s="148"/>
      <c r="S17" s="18" t="s">
        <v>47</v>
      </c>
      <c r="T17" s="32" t="s">
        <v>85</v>
      </c>
      <c r="U17" s="33" t="s">
        <v>85</v>
      </c>
      <c r="V17" s="33" t="s">
        <v>153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12.3</v>
      </c>
      <c r="C18" s="139">
        <v>12.4</v>
      </c>
      <c r="D18" s="140"/>
      <c r="E18" s="141"/>
      <c r="F18" s="24">
        <v>12.5</v>
      </c>
      <c r="H18" s="26">
        <v>20</v>
      </c>
      <c r="I18" s="27">
        <v>10.1</v>
      </c>
      <c r="J18" s="26" t="s">
        <v>71</v>
      </c>
      <c r="L18" s="142">
        <v>0.66666666666666663</v>
      </c>
      <c r="M18" s="16" t="s">
        <v>46</v>
      </c>
      <c r="N18" s="30" t="s">
        <v>107</v>
      </c>
      <c r="O18" s="31" t="s">
        <v>144</v>
      </c>
      <c r="P18" s="31" t="s">
        <v>145</v>
      </c>
      <c r="Q18" s="5"/>
      <c r="R18" s="142">
        <v>0.875</v>
      </c>
      <c r="S18" s="16" t="s">
        <v>46</v>
      </c>
      <c r="T18" s="30" t="s">
        <v>107</v>
      </c>
      <c r="U18" s="31" t="s">
        <v>154</v>
      </c>
      <c r="V18" s="31" t="s">
        <v>155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17.2</v>
      </c>
      <c r="C19" s="144">
        <v>17.399999999999999</v>
      </c>
      <c r="D19" s="145"/>
      <c r="E19" s="146"/>
      <c r="F19" s="25">
        <v>17.3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146</v>
      </c>
      <c r="P19" s="31" t="s">
        <v>116</v>
      </c>
      <c r="Q19" s="5"/>
      <c r="R19" s="143"/>
      <c r="S19" s="17" t="s">
        <v>47</v>
      </c>
      <c r="T19" s="30" t="s">
        <v>85</v>
      </c>
      <c r="U19" s="31" t="s">
        <v>150</v>
      </c>
      <c r="V19" s="31" t="s">
        <v>116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17.2</v>
      </c>
      <c r="C20" s="139">
        <v>17.399999999999999</v>
      </c>
      <c r="D20" s="140"/>
      <c r="E20" s="141"/>
      <c r="F20" s="24">
        <v>17.3</v>
      </c>
      <c r="H20" s="26">
        <v>20</v>
      </c>
      <c r="I20" s="27">
        <v>10</v>
      </c>
      <c r="J20" s="26" t="s">
        <v>71</v>
      </c>
      <c r="L20" s="147">
        <v>0.70833333333333337</v>
      </c>
      <c r="M20" s="15" t="s">
        <v>46</v>
      </c>
      <c r="N20" s="32" t="s">
        <v>107</v>
      </c>
      <c r="O20" s="33" t="s">
        <v>147</v>
      </c>
      <c r="P20" s="33" t="s">
        <v>125</v>
      </c>
      <c r="Q20" s="5"/>
      <c r="R20" s="147">
        <v>0.90972222222222221</v>
      </c>
      <c r="S20" s="15" t="s">
        <v>46</v>
      </c>
      <c r="T20" s="32" t="s">
        <v>107</v>
      </c>
      <c r="U20" s="33" t="s">
        <v>156</v>
      </c>
      <c r="V20" s="33" t="s">
        <v>157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17.2</v>
      </c>
      <c r="C21" s="144">
        <v>17.399999999999999</v>
      </c>
      <c r="D21" s="145"/>
      <c r="E21" s="146"/>
      <c r="F21" s="25">
        <v>17.3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146</v>
      </c>
      <c r="P21" s="33" t="s">
        <v>148</v>
      </c>
      <c r="Q21" s="5"/>
      <c r="R21" s="148"/>
      <c r="S21" s="18" t="s">
        <v>47</v>
      </c>
      <c r="T21" s="32" t="s">
        <v>85</v>
      </c>
      <c r="U21" s="33" t="s">
        <v>85</v>
      </c>
      <c r="V21" s="33" t="s">
        <v>158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0.75</v>
      </c>
      <c r="M22" s="16" t="s">
        <v>46</v>
      </c>
      <c r="N22" s="30" t="s">
        <v>107</v>
      </c>
      <c r="O22" s="31" t="s">
        <v>149</v>
      </c>
      <c r="P22" s="31" t="s">
        <v>109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150</v>
      </c>
      <c r="P23" s="31" t="s">
        <v>132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159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9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9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9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50" t="s">
        <v>0</v>
      </c>
      <c r="C4" s="110">
        <v>44229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57000</v>
      </c>
      <c r="S4" s="117"/>
      <c r="T4" s="5" t="s">
        <v>62</v>
      </c>
      <c r="U4" s="23">
        <v>3.5</v>
      </c>
      <c r="V4" s="48">
        <v>4</v>
      </c>
      <c r="W4" s="23">
        <v>4.5</v>
      </c>
      <c r="X4" s="48">
        <v>5</v>
      </c>
      <c r="Y4" s="5"/>
      <c r="Z4" s="5"/>
      <c r="AA4" s="5"/>
    </row>
    <row r="5" spans="1:27" ht="24" customHeight="1" thickBot="1" x14ac:dyDescent="0.25">
      <c r="A5" s="5"/>
      <c r="B5" s="50" t="s">
        <v>38</v>
      </c>
      <c r="C5" s="22" t="s">
        <v>9</v>
      </c>
      <c r="D5" s="9" t="s">
        <v>3</v>
      </c>
      <c r="E5" s="48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8"/>
      <c r="W5" s="23"/>
      <c r="X5" s="48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8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438.00000000000006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135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50" t="s">
        <v>17</v>
      </c>
      <c r="J9" s="23">
        <v>204530001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9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7" t="s">
        <v>34</v>
      </c>
      <c r="C13" s="138" t="s">
        <v>33</v>
      </c>
      <c r="D13" s="138"/>
      <c r="E13" s="138"/>
      <c r="F13" s="47" t="s">
        <v>32</v>
      </c>
      <c r="H13" s="47" t="s">
        <v>52</v>
      </c>
      <c r="I13" s="47" t="s">
        <v>53</v>
      </c>
      <c r="J13" s="47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16.600000000000001</v>
      </c>
      <c r="C14" s="139">
        <v>16.7</v>
      </c>
      <c r="D14" s="140"/>
      <c r="E14" s="141"/>
      <c r="F14" s="24">
        <v>16.600000000000001</v>
      </c>
      <c r="H14" s="26">
        <v>20</v>
      </c>
      <c r="I14" s="27">
        <v>9.8000000000000007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74</v>
      </c>
      <c r="P14" s="31" t="s">
        <v>75</v>
      </c>
      <c r="Q14" s="5"/>
      <c r="R14" s="142">
        <v>0.41666666666666669</v>
      </c>
      <c r="S14" s="16" t="s">
        <v>46</v>
      </c>
      <c r="T14" s="30" t="s">
        <v>84</v>
      </c>
      <c r="U14" s="31" t="s">
        <v>84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17.100000000000001</v>
      </c>
      <c r="C15" s="144">
        <v>17.3</v>
      </c>
      <c r="D15" s="145"/>
      <c r="E15" s="146"/>
      <c r="F15" s="25">
        <v>17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77</v>
      </c>
      <c r="P15" s="31" t="s">
        <v>76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88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17.399999999999999</v>
      </c>
      <c r="C16" s="139">
        <v>17.600000000000001</v>
      </c>
      <c r="D16" s="140"/>
      <c r="E16" s="141"/>
      <c r="F16" s="24">
        <v>17.5</v>
      </c>
      <c r="H16" s="26">
        <v>20</v>
      </c>
      <c r="I16" s="27">
        <v>10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79</v>
      </c>
      <c r="P16" s="33" t="s">
        <v>80</v>
      </c>
      <c r="Q16" s="5"/>
      <c r="R16" s="147">
        <v>0.45833333333333331</v>
      </c>
      <c r="S16" s="15" t="s">
        <v>46</v>
      </c>
      <c r="T16" s="32" t="s">
        <v>84</v>
      </c>
      <c r="U16" s="33" t="s">
        <v>94</v>
      </c>
      <c r="V16" s="33" t="s">
        <v>87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17.7</v>
      </c>
      <c r="C17" s="144">
        <v>17.899999999999999</v>
      </c>
      <c r="D17" s="145"/>
      <c r="E17" s="146"/>
      <c r="F17" s="25">
        <v>17.8</v>
      </c>
      <c r="H17" s="28">
        <v>20</v>
      </c>
      <c r="I17" s="29">
        <v>10.1</v>
      </c>
      <c r="J17" s="28" t="s">
        <v>71</v>
      </c>
      <c r="L17" s="148"/>
      <c r="M17" s="18" t="s">
        <v>47</v>
      </c>
      <c r="N17" s="32" t="s">
        <v>83</v>
      </c>
      <c r="O17" s="33" t="s">
        <v>82</v>
      </c>
      <c r="P17" s="33" t="s">
        <v>81</v>
      </c>
      <c r="Q17" s="5"/>
      <c r="R17" s="148"/>
      <c r="S17" s="18" t="s">
        <v>47</v>
      </c>
      <c r="T17" s="32" t="s">
        <v>85</v>
      </c>
      <c r="U17" s="33" t="s">
        <v>94</v>
      </c>
      <c r="V17" s="33" t="s">
        <v>80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7.8</v>
      </c>
      <c r="C18" s="139">
        <v>7.9</v>
      </c>
      <c r="D18" s="140"/>
      <c r="E18" s="141"/>
      <c r="F18" s="24">
        <v>7.9</v>
      </c>
      <c r="H18" s="26">
        <v>20</v>
      </c>
      <c r="I18" s="27">
        <v>9.9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86</v>
      </c>
      <c r="P18" s="31" t="s">
        <v>87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17.2</v>
      </c>
      <c r="C19" s="144">
        <v>17.3</v>
      </c>
      <c r="D19" s="145"/>
      <c r="E19" s="146"/>
      <c r="F19" s="25">
        <v>17.3</v>
      </c>
      <c r="H19" s="28">
        <v>20</v>
      </c>
      <c r="I19" s="29">
        <v>10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17.2</v>
      </c>
      <c r="C20" s="139">
        <v>17.3</v>
      </c>
      <c r="D20" s="140"/>
      <c r="E20" s="141"/>
      <c r="F20" s="24">
        <v>17.3</v>
      </c>
      <c r="H20" s="26">
        <v>20</v>
      </c>
      <c r="I20" s="27">
        <v>10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84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95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17.2</v>
      </c>
      <c r="C21" s="144">
        <v>17.3</v>
      </c>
      <c r="D21" s="145"/>
      <c r="E21" s="146"/>
      <c r="F21" s="25">
        <v>17.3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90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98</v>
      </c>
      <c r="V21" s="33" t="s">
        <v>97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17.2</v>
      </c>
      <c r="C22" s="139">
        <v>17.3</v>
      </c>
      <c r="D22" s="140"/>
      <c r="E22" s="141"/>
      <c r="F22" s="24">
        <v>17.3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91</v>
      </c>
      <c r="P22" s="31" t="s">
        <v>92</v>
      </c>
      <c r="Q22" s="5"/>
      <c r="R22" s="142">
        <v>0.57291666666666663</v>
      </c>
      <c r="S22" s="16" t="s">
        <v>46</v>
      </c>
      <c r="T22" s="30" t="s">
        <v>73</v>
      </c>
      <c r="U22" s="31" t="s">
        <v>99</v>
      </c>
      <c r="V22" s="31" t="s">
        <v>96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85</v>
      </c>
      <c r="O23" s="31" t="s">
        <v>89</v>
      </c>
      <c r="P23" s="31" t="s">
        <v>88</v>
      </c>
      <c r="Q23" s="5"/>
      <c r="R23" s="143"/>
      <c r="S23" s="17" t="s">
        <v>47</v>
      </c>
      <c r="T23" s="30" t="s">
        <v>78</v>
      </c>
      <c r="U23" s="31" t="s">
        <v>101</v>
      </c>
      <c r="V23" s="31" t="s">
        <v>100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136</v>
      </c>
      <c r="M25" s="158"/>
      <c r="N25" s="158"/>
      <c r="O25" s="159"/>
      <c r="P25" s="160"/>
      <c r="Q25" s="5"/>
      <c r="R25" s="157"/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A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A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A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A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44228</v>
      </c>
      <c r="D4" s="111"/>
      <c r="E4" s="112"/>
      <c r="F4" s="12" t="s">
        <v>36</v>
      </c>
      <c r="G4" s="113" t="s">
        <v>2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16">
        <v>51764</v>
      </c>
      <c r="S4" s="117"/>
      <c r="T4" s="5" t="s">
        <v>62</v>
      </c>
      <c r="U4" s="23" t="s">
        <v>105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22</v>
      </c>
      <c r="D6" s="9" t="s">
        <v>3</v>
      </c>
      <c r="E6" s="44" t="s">
        <v>6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402.69999999999987</v>
      </c>
      <c r="D8" s="123"/>
      <c r="E8" s="124"/>
      <c r="H8" s="34" t="s">
        <v>15</v>
      </c>
      <c r="I8" s="23">
        <v>9678</v>
      </c>
      <c r="J8" s="23"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 t="s">
        <v>134</v>
      </c>
      <c r="U8" s="117"/>
      <c r="V8" s="5"/>
      <c r="W8" s="129" t="s">
        <v>66</v>
      </c>
      <c r="X8" s="130"/>
      <c r="Y8" s="116" t="s">
        <v>106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204530003</v>
      </c>
      <c r="L9" s="118" t="s">
        <v>44</v>
      </c>
      <c r="M9" s="118"/>
      <c r="N9" s="116"/>
      <c r="O9" s="117"/>
      <c r="R9" s="118" t="s">
        <v>58</v>
      </c>
      <c r="S9" s="118"/>
      <c r="T9" s="116">
        <v>0.16</v>
      </c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18" t="s">
        <v>56</v>
      </c>
      <c r="M10" s="118"/>
      <c r="N10" s="116">
        <v>0.34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17.2</v>
      </c>
      <c r="C14" s="139">
        <v>17.2</v>
      </c>
      <c r="D14" s="140"/>
      <c r="E14" s="141"/>
      <c r="F14" s="24">
        <v>17.2</v>
      </c>
      <c r="H14" s="26">
        <v>20</v>
      </c>
      <c r="I14" s="27">
        <v>9.9</v>
      </c>
      <c r="J14" s="26" t="s">
        <v>71</v>
      </c>
      <c r="L14" s="142">
        <v>0.58333333333333337</v>
      </c>
      <c r="M14" s="16" t="s">
        <v>46</v>
      </c>
      <c r="N14" s="30" t="s">
        <v>73</v>
      </c>
      <c r="O14" s="31" t="s">
        <v>102</v>
      </c>
      <c r="P14" s="31" t="s">
        <v>103</v>
      </c>
      <c r="Q14" s="5"/>
      <c r="R14" s="142">
        <v>0.79166666666666663</v>
      </c>
      <c r="S14" s="16" t="s">
        <v>46</v>
      </c>
      <c r="T14" s="30" t="s">
        <v>107</v>
      </c>
      <c r="U14" s="31" t="s">
        <v>124</v>
      </c>
      <c r="V14" s="31" t="s">
        <v>125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17.3</v>
      </c>
      <c r="C15" s="144">
        <v>17.3</v>
      </c>
      <c r="D15" s="145"/>
      <c r="E15" s="146"/>
      <c r="F15" s="25">
        <v>17.3</v>
      </c>
      <c r="H15" s="28">
        <v>20</v>
      </c>
      <c r="I15" s="29">
        <v>10</v>
      </c>
      <c r="J15" s="28" t="s">
        <v>71</v>
      </c>
      <c r="L15" s="143"/>
      <c r="M15" s="17" t="s">
        <v>47</v>
      </c>
      <c r="N15" s="30" t="s">
        <v>78</v>
      </c>
      <c r="O15" s="31" t="s">
        <v>77</v>
      </c>
      <c r="P15" s="31" t="s">
        <v>104</v>
      </c>
      <c r="Q15" s="5"/>
      <c r="R15" s="143"/>
      <c r="S15" s="17" t="s">
        <v>47</v>
      </c>
      <c r="T15" s="30" t="s">
        <v>110</v>
      </c>
      <c r="U15" s="31" t="s">
        <v>110</v>
      </c>
      <c r="V15" s="31" t="s">
        <v>126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17.100000000000001</v>
      </c>
      <c r="C16" s="139">
        <v>17.2</v>
      </c>
      <c r="D16" s="140"/>
      <c r="E16" s="141"/>
      <c r="F16" s="24">
        <v>17.2</v>
      </c>
      <c r="H16" s="26">
        <v>20</v>
      </c>
      <c r="I16" s="27">
        <v>10</v>
      </c>
      <c r="J16" s="26" t="s">
        <v>71</v>
      </c>
      <c r="L16" s="147">
        <v>0.625</v>
      </c>
      <c r="M16" s="15" t="s">
        <v>46</v>
      </c>
      <c r="N16" s="32" t="s">
        <v>107</v>
      </c>
      <c r="O16" s="33" t="s">
        <v>108</v>
      </c>
      <c r="P16" s="33" t="s">
        <v>109</v>
      </c>
      <c r="Q16" s="5"/>
      <c r="R16" s="147">
        <v>0.83333333333333337</v>
      </c>
      <c r="S16" s="15" t="s">
        <v>46</v>
      </c>
      <c r="T16" s="32" t="s">
        <v>107</v>
      </c>
      <c r="U16" s="33" t="s">
        <v>127</v>
      </c>
      <c r="V16" s="33" t="s">
        <v>128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12.6</v>
      </c>
      <c r="C17" s="144">
        <v>12.7</v>
      </c>
      <c r="D17" s="145"/>
      <c r="E17" s="146"/>
      <c r="F17" s="25">
        <v>12.6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110</v>
      </c>
      <c r="O17" s="33" t="s">
        <v>110</v>
      </c>
      <c r="P17" s="33" t="s">
        <v>111</v>
      </c>
      <c r="Q17" s="5"/>
      <c r="R17" s="148"/>
      <c r="S17" s="18" t="s">
        <v>47</v>
      </c>
      <c r="T17" s="32" t="s">
        <v>110</v>
      </c>
      <c r="U17" s="33" t="s">
        <v>115</v>
      </c>
      <c r="V17" s="33" t="s">
        <v>126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17.2</v>
      </c>
      <c r="C18" s="139">
        <v>17.3</v>
      </c>
      <c r="D18" s="140"/>
      <c r="E18" s="141"/>
      <c r="F18" s="24">
        <v>17.3</v>
      </c>
      <c r="H18" s="26">
        <v>20</v>
      </c>
      <c r="I18" s="27">
        <v>10</v>
      </c>
      <c r="J18" s="26" t="s">
        <v>71</v>
      </c>
      <c r="L18" s="142">
        <v>0.66666666666666663</v>
      </c>
      <c r="M18" s="16" t="s">
        <v>46</v>
      </c>
      <c r="N18" s="30" t="s">
        <v>107</v>
      </c>
      <c r="O18" s="31" t="s">
        <v>113</v>
      </c>
      <c r="P18" s="31" t="s">
        <v>114</v>
      </c>
      <c r="Q18" s="5"/>
      <c r="R18" s="142">
        <v>0.875</v>
      </c>
      <c r="S18" s="16" t="s">
        <v>46</v>
      </c>
      <c r="T18" s="30" t="s">
        <v>107</v>
      </c>
      <c r="U18" s="31" t="s">
        <v>129</v>
      </c>
      <c r="V18" s="31" t="s">
        <v>112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17.3</v>
      </c>
      <c r="C19" s="144">
        <v>17.399999999999999</v>
      </c>
      <c r="D19" s="145"/>
      <c r="E19" s="146"/>
      <c r="F19" s="25">
        <v>17.3</v>
      </c>
      <c r="H19" s="28">
        <v>20</v>
      </c>
      <c r="I19" s="29">
        <v>10.1</v>
      </c>
      <c r="J19" s="28" t="s">
        <v>71</v>
      </c>
      <c r="L19" s="143"/>
      <c r="M19" s="17" t="s">
        <v>47</v>
      </c>
      <c r="N19" s="30" t="s">
        <v>110</v>
      </c>
      <c r="O19" s="31" t="s">
        <v>115</v>
      </c>
      <c r="P19" s="31" t="s">
        <v>116</v>
      </c>
      <c r="Q19" s="5"/>
      <c r="R19" s="143"/>
      <c r="S19" s="17" t="s">
        <v>47</v>
      </c>
      <c r="T19" s="30" t="s">
        <v>110</v>
      </c>
      <c r="U19" s="31" t="s">
        <v>115</v>
      </c>
      <c r="V19" s="31" t="s">
        <v>111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17.2</v>
      </c>
      <c r="C20" s="139">
        <v>17.399999999999999</v>
      </c>
      <c r="D20" s="140"/>
      <c r="E20" s="141"/>
      <c r="F20" s="24">
        <v>17.2</v>
      </c>
      <c r="H20" s="26">
        <v>20</v>
      </c>
      <c r="I20" s="27">
        <v>10.1</v>
      </c>
      <c r="J20" s="26" t="s">
        <v>71</v>
      </c>
      <c r="L20" s="147">
        <v>0.70833333333333337</v>
      </c>
      <c r="M20" s="15" t="s">
        <v>46</v>
      </c>
      <c r="N20" s="32" t="s">
        <v>107</v>
      </c>
      <c r="O20" s="33" t="s">
        <v>117</v>
      </c>
      <c r="P20" s="33" t="s">
        <v>118</v>
      </c>
      <c r="Q20" s="5"/>
      <c r="R20" s="147">
        <v>0.90972222222222221</v>
      </c>
      <c r="S20" s="15" t="s">
        <v>46</v>
      </c>
      <c r="T20" s="32" t="s">
        <v>107</v>
      </c>
      <c r="U20" s="33" t="s">
        <v>130</v>
      </c>
      <c r="V20" s="33" t="s">
        <v>131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18</v>
      </c>
      <c r="C21" s="144">
        <v>18.2</v>
      </c>
      <c r="D21" s="145"/>
      <c r="E21" s="146"/>
      <c r="F21" s="25">
        <v>18</v>
      </c>
      <c r="H21" s="28">
        <v>20</v>
      </c>
      <c r="I21" s="29">
        <v>10.1</v>
      </c>
      <c r="J21" s="28" t="s">
        <v>71</v>
      </c>
      <c r="L21" s="148"/>
      <c r="M21" s="18" t="s">
        <v>47</v>
      </c>
      <c r="N21" s="32" t="s">
        <v>110</v>
      </c>
      <c r="O21" s="33" t="s">
        <v>119</v>
      </c>
      <c r="P21" s="33" t="s">
        <v>111</v>
      </c>
      <c r="Q21" s="5"/>
      <c r="R21" s="148"/>
      <c r="S21" s="18" t="s">
        <v>47</v>
      </c>
      <c r="T21" s="32" t="s">
        <v>110</v>
      </c>
      <c r="U21" s="33" t="s">
        <v>110</v>
      </c>
      <c r="V21" s="33" t="s">
        <v>132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>
        <v>0.75</v>
      </c>
      <c r="M22" s="16" t="s">
        <v>46</v>
      </c>
      <c r="N22" s="30" t="s">
        <v>107</v>
      </c>
      <c r="O22" s="31" t="s">
        <v>120</v>
      </c>
      <c r="P22" s="31" t="s">
        <v>121</v>
      </c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 t="s">
        <v>110</v>
      </c>
      <c r="O23" s="31" t="s">
        <v>122</v>
      </c>
      <c r="P23" s="31" t="s">
        <v>123</v>
      </c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 t="s">
        <v>133</v>
      </c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B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B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B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46" t="s">
        <v>0</v>
      </c>
      <c r="C4" s="110">
        <v>44228</v>
      </c>
      <c r="D4" s="111"/>
      <c r="E4" s="112"/>
      <c r="F4" s="12" t="s">
        <v>36</v>
      </c>
      <c r="G4" s="113" t="s">
        <v>1</v>
      </c>
      <c r="H4" s="114"/>
      <c r="I4" s="12" t="s">
        <v>37</v>
      </c>
      <c r="J4" s="113" t="s">
        <v>25</v>
      </c>
      <c r="K4" s="115"/>
      <c r="L4" s="115"/>
      <c r="M4" s="115"/>
      <c r="N4" s="114"/>
      <c r="P4" s="5" t="s">
        <v>64</v>
      </c>
      <c r="Q4" s="5"/>
      <c r="R4" s="166">
        <v>57000</v>
      </c>
      <c r="S4" s="117"/>
      <c r="T4" s="5" t="s">
        <v>62</v>
      </c>
      <c r="U4" s="23">
        <v>3.5</v>
      </c>
      <c r="V4" s="44">
        <v>4</v>
      </c>
      <c r="W4" s="23">
        <v>4.5</v>
      </c>
      <c r="X4" s="44">
        <v>5</v>
      </c>
      <c r="Y4" s="5"/>
      <c r="Z4" s="5"/>
      <c r="AA4" s="5"/>
    </row>
    <row r="5" spans="1:27" ht="24" customHeight="1" thickBot="1" x14ac:dyDescent="0.25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436.17999999999989</v>
      </c>
      <c r="D8" s="123"/>
      <c r="E8" s="124"/>
      <c r="H8" s="34" t="s">
        <v>15</v>
      </c>
      <c r="I8" s="23">
        <v>9678</v>
      </c>
      <c r="J8" s="23">
        <f>I8</f>
        <v>9678</v>
      </c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 t="s">
        <v>72</v>
      </c>
      <c r="Z8" s="117"/>
    </row>
    <row r="9" spans="1:27" ht="21.75" customHeight="1" thickBot="1" x14ac:dyDescent="0.25">
      <c r="A9" s="5"/>
      <c r="B9" s="121"/>
      <c r="C9" s="125"/>
      <c r="D9" s="126"/>
      <c r="E9" s="127"/>
      <c r="H9" s="46" t="s">
        <v>17</v>
      </c>
      <c r="J9" s="23">
        <v>204530001</v>
      </c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2198754</v>
      </c>
      <c r="L10" s="118" t="s">
        <v>56</v>
      </c>
      <c r="M10" s="118"/>
      <c r="N10" s="116">
        <v>0.32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3" t="s">
        <v>34</v>
      </c>
      <c r="C13" s="138" t="s">
        <v>33</v>
      </c>
      <c r="D13" s="138"/>
      <c r="E13" s="138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>
        <v>16.5</v>
      </c>
      <c r="C14" s="139">
        <v>16.600000000000001</v>
      </c>
      <c r="D14" s="140"/>
      <c r="E14" s="141"/>
      <c r="F14" s="24">
        <v>16.600000000000001</v>
      </c>
      <c r="H14" s="26">
        <v>20</v>
      </c>
      <c r="I14" s="27">
        <v>9.9</v>
      </c>
      <c r="J14" s="26" t="s">
        <v>71</v>
      </c>
      <c r="L14" s="142">
        <v>0.16666666666666666</v>
      </c>
      <c r="M14" s="16" t="s">
        <v>46</v>
      </c>
      <c r="N14" s="30" t="s">
        <v>73</v>
      </c>
      <c r="O14" s="31" t="s">
        <v>74</v>
      </c>
      <c r="P14" s="31" t="s">
        <v>75</v>
      </c>
      <c r="Q14" s="5"/>
      <c r="R14" s="142">
        <v>0.41666666666666669</v>
      </c>
      <c r="S14" s="16" t="s">
        <v>46</v>
      </c>
      <c r="T14" s="30" t="s">
        <v>84</v>
      </c>
      <c r="U14" s="31" t="s">
        <v>84</v>
      </c>
      <c r="V14" s="31" t="s">
        <v>88</v>
      </c>
      <c r="W14" s="10"/>
      <c r="X14" s="5"/>
      <c r="Y14" s="5"/>
      <c r="Z14" s="5"/>
      <c r="AA14" s="5"/>
    </row>
    <row r="15" spans="1:27" ht="27.95" customHeight="1" x14ac:dyDescent="0.2">
      <c r="A15" s="5"/>
      <c r="B15" s="25">
        <v>16.600000000000001</v>
      </c>
      <c r="C15" s="144">
        <v>16.600000000000001</v>
      </c>
      <c r="D15" s="145"/>
      <c r="E15" s="146"/>
      <c r="F15" s="25">
        <v>16.600000000000001</v>
      </c>
      <c r="H15" s="28">
        <v>20</v>
      </c>
      <c r="I15" s="29">
        <v>9.9</v>
      </c>
      <c r="J15" s="28" t="s">
        <v>71</v>
      </c>
      <c r="L15" s="143"/>
      <c r="M15" s="17" t="s">
        <v>47</v>
      </c>
      <c r="N15" s="30" t="s">
        <v>78</v>
      </c>
      <c r="O15" s="31" t="s">
        <v>77</v>
      </c>
      <c r="P15" s="31" t="s">
        <v>76</v>
      </c>
      <c r="Q15" s="5"/>
      <c r="R15" s="143"/>
      <c r="S15" s="17" t="s">
        <v>47</v>
      </c>
      <c r="T15" s="30" t="s">
        <v>85</v>
      </c>
      <c r="U15" s="31" t="s">
        <v>85</v>
      </c>
      <c r="V15" s="31" t="s">
        <v>88</v>
      </c>
      <c r="W15" s="10"/>
      <c r="X15" s="5"/>
      <c r="Y15" s="5"/>
      <c r="Z15" s="5"/>
      <c r="AA15" s="5"/>
    </row>
    <row r="16" spans="1:27" ht="27.95" customHeight="1" x14ac:dyDescent="0.2">
      <c r="A16" s="5"/>
      <c r="B16" s="24">
        <v>3.9</v>
      </c>
      <c r="C16" s="139">
        <v>3.9</v>
      </c>
      <c r="D16" s="140"/>
      <c r="E16" s="141"/>
      <c r="F16" s="24">
        <v>3.9</v>
      </c>
      <c r="H16" s="26">
        <v>20</v>
      </c>
      <c r="I16" s="27">
        <v>9.9</v>
      </c>
      <c r="J16" s="26" t="s">
        <v>71</v>
      </c>
      <c r="L16" s="147">
        <v>0.25</v>
      </c>
      <c r="M16" s="15" t="s">
        <v>46</v>
      </c>
      <c r="N16" s="32" t="s">
        <v>73</v>
      </c>
      <c r="O16" s="33" t="s">
        <v>79</v>
      </c>
      <c r="P16" s="33" t="s">
        <v>80</v>
      </c>
      <c r="Q16" s="5"/>
      <c r="R16" s="147">
        <v>0.45833333333333331</v>
      </c>
      <c r="S16" s="15" t="s">
        <v>46</v>
      </c>
      <c r="T16" s="32" t="s">
        <v>84</v>
      </c>
      <c r="U16" s="33" t="s">
        <v>94</v>
      </c>
      <c r="V16" s="33" t="s">
        <v>87</v>
      </c>
      <c r="W16" s="10"/>
      <c r="X16" s="5"/>
      <c r="Y16" s="5"/>
      <c r="Z16" s="5"/>
      <c r="AA16" s="5"/>
    </row>
    <row r="17" spans="1:27" ht="27.95" customHeight="1" x14ac:dyDescent="0.2">
      <c r="A17" s="5"/>
      <c r="B17" s="25">
        <v>17.2</v>
      </c>
      <c r="C17" s="144">
        <v>17.2</v>
      </c>
      <c r="D17" s="145"/>
      <c r="E17" s="146"/>
      <c r="F17" s="25">
        <v>17.2</v>
      </c>
      <c r="H17" s="28">
        <v>20</v>
      </c>
      <c r="I17" s="29">
        <v>10</v>
      </c>
      <c r="J17" s="28" t="s">
        <v>71</v>
      </c>
      <c r="L17" s="148"/>
      <c r="M17" s="18" t="s">
        <v>47</v>
      </c>
      <c r="N17" s="32" t="s">
        <v>83</v>
      </c>
      <c r="O17" s="33" t="s">
        <v>82</v>
      </c>
      <c r="P17" s="33" t="s">
        <v>81</v>
      </c>
      <c r="Q17" s="5"/>
      <c r="R17" s="148"/>
      <c r="S17" s="18" t="s">
        <v>47</v>
      </c>
      <c r="T17" s="32" t="s">
        <v>85</v>
      </c>
      <c r="U17" s="33" t="s">
        <v>94</v>
      </c>
      <c r="V17" s="33" t="s">
        <v>80</v>
      </c>
      <c r="W17" s="10"/>
      <c r="X17" s="5"/>
      <c r="Y17" s="5"/>
      <c r="Z17" s="5"/>
      <c r="AA17" s="5"/>
    </row>
    <row r="18" spans="1:27" ht="27.95" customHeight="1" x14ac:dyDescent="0.2">
      <c r="A18" s="5"/>
      <c r="B18" s="24">
        <v>17.2</v>
      </c>
      <c r="C18" s="139">
        <v>17.2</v>
      </c>
      <c r="D18" s="140"/>
      <c r="E18" s="141"/>
      <c r="F18" s="24">
        <v>17.2</v>
      </c>
      <c r="H18" s="26">
        <v>20</v>
      </c>
      <c r="I18" s="27">
        <v>10</v>
      </c>
      <c r="J18" s="26" t="s">
        <v>71</v>
      </c>
      <c r="L18" s="142">
        <v>0.29166666666666669</v>
      </c>
      <c r="M18" s="16" t="s">
        <v>46</v>
      </c>
      <c r="N18" s="30" t="s">
        <v>84</v>
      </c>
      <c r="O18" s="31" t="s">
        <v>86</v>
      </c>
      <c r="P18" s="31" t="s">
        <v>87</v>
      </c>
      <c r="Q18" s="5"/>
      <c r="R18" s="142">
        <v>0.5</v>
      </c>
      <c r="S18" s="16" t="s">
        <v>46</v>
      </c>
      <c r="T18" s="30" t="s">
        <v>84</v>
      </c>
      <c r="U18" s="31" t="s">
        <v>84</v>
      </c>
      <c r="V18" s="31" t="s">
        <v>78</v>
      </c>
      <c r="W18" s="10"/>
      <c r="X18" s="5"/>
      <c r="Y18" s="5"/>
      <c r="Z18" s="5"/>
      <c r="AA18" s="5"/>
    </row>
    <row r="19" spans="1:27" ht="27.95" customHeight="1" x14ac:dyDescent="0.2">
      <c r="A19" s="5"/>
      <c r="B19" s="25">
        <v>16.899999999999999</v>
      </c>
      <c r="C19" s="144">
        <v>17</v>
      </c>
      <c r="D19" s="145"/>
      <c r="E19" s="146"/>
      <c r="F19" s="25">
        <v>17</v>
      </c>
      <c r="H19" s="28">
        <v>20</v>
      </c>
      <c r="I19" s="29">
        <v>9.9</v>
      </c>
      <c r="J19" s="28" t="s">
        <v>71</v>
      </c>
      <c r="L19" s="143"/>
      <c r="M19" s="17" t="s">
        <v>47</v>
      </c>
      <c r="N19" s="30" t="s">
        <v>85</v>
      </c>
      <c r="O19" s="31" t="s">
        <v>89</v>
      </c>
      <c r="P19" s="31" t="s">
        <v>88</v>
      </c>
      <c r="Q19" s="5"/>
      <c r="R19" s="143"/>
      <c r="S19" s="17" t="s">
        <v>47</v>
      </c>
      <c r="T19" s="30" t="s">
        <v>85</v>
      </c>
      <c r="U19" s="31" t="s">
        <v>85</v>
      </c>
      <c r="V19" s="31" t="s">
        <v>78</v>
      </c>
      <c r="W19" s="10"/>
      <c r="X19" s="5"/>
      <c r="Y19" s="5"/>
      <c r="Z19" s="5"/>
      <c r="AA19" s="5"/>
    </row>
    <row r="20" spans="1:27" ht="27.95" customHeight="1" x14ac:dyDescent="0.2">
      <c r="A20" s="5"/>
      <c r="B20" s="24">
        <v>16.899999999999999</v>
      </c>
      <c r="C20" s="139">
        <v>17</v>
      </c>
      <c r="D20" s="140"/>
      <c r="E20" s="141"/>
      <c r="F20" s="24">
        <v>17</v>
      </c>
      <c r="H20" s="26">
        <v>20</v>
      </c>
      <c r="I20" s="27">
        <v>9.9</v>
      </c>
      <c r="J20" s="26" t="s">
        <v>71</v>
      </c>
      <c r="L20" s="147">
        <v>0.33333333333333331</v>
      </c>
      <c r="M20" s="15" t="s">
        <v>46</v>
      </c>
      <c r="N20" s="32" t="s">
        <v>84</v>
      </c>
      <c r="O20" s="33" t="s">
        <v>84</v>
      </c>
      <c r="P20" s="33" t="s">
        <v>78</v>
      </c>
      <c r="Q20" s="5"/>
      <c r="R20" s="147">
        <v>0.54166666666666663</v>
      </c>
      <c r="S20" s="15" t="s">
        <v>46</v>
      </c>
      <c r="T20" s="32" t="s">
        <v>84</v>
      </c>
      <c r="U20" s="33" t="s">
        <v>95</v>
      </c>
      <c r="V20" s="33" t="s">
        <v>96</v>
      </c>
      <c r="W20" s="10"/>
      <c r="X20" s="5"/>
      <c r="Y20" s="5"/>
      <c r="Z20" s="5"/>
      <c r="AA20" s="5"/>
    </row>
    <row r="21" spans="1:27" ht="27.95" customHeight="1" x14ac:dyDescent="0.2">
      <c r="A21" s="5"/>
      <c r="B21" s="25">
        <v>17</v>
      </c>
      <c r="C21" s="144">
        <v>17.100000000000001</v>
      </c>
      <c r="D21" s="145"/>
      <c r="E21" s="146"/>
      <c r="F21" s="25">
        <v>17.100000000000001</v>
      </c>
      <c r="H21" s="28">
        <v>20</v>
      </c>
      <c r="I21" s="29">
        <v>10</v>
      </c>
      <c r="J21" s="28" t="s">
        <v>71</v>
      </c>
      <c r="L21" s="148"/>
      <c r="M21" s="18" t="s">
        <v>47</v>
      </c>
      <c r="N21" s="32" t="s">
        <v>85</v>
      </c>
      <c r="O21" s="33" t="s">
        <v>90</v>
      </c>
      <c r="P21" s="33" t="s">
        <v>78</v>
      </c>
      <c r="Q21" s="5"/>
      <c r="R21" s="148"/>
      <c r="S21" s="18" t="s">
        <v>47</v>
      </c>
      <c r="T21" s="32" t="s">
        <v>85</v>
      </c>
      <c r="U21" s="33" t="s">
        <v>98</v>
      </c>
      <c r="V21" s="33" t="s">
        <v>97</v>
      </c>
      <c r="W21" s="10"/>
      <c r="X21" s="5"/>
      <c r="Y21" s="5"/>
      <c r="Z21" s="5"/>
      <c r="AA21" s="5"/>
    </row>
    <row r="22" spans="1:27" ht="27.95" customHeight="1" x14ac:dyDescent="0.2">
      <c r="A22" s="5"/>
      <c r="B22" s="24">
        <v>17.2</v>
      </c>
      <c r="C22" s="139">
        <v>17.2</v>
      </c>
      <c r="D22" s="140"/>
      <c r="E22" s="141"/>
      <c r="F22" s="24">
        <v>17.2</v>
      </c>
      <c r="H22" s="26">
        <v>20</v>
      </c>
      <c r="I22" s="27">
        <v>10</v>
      </c>
      <c r="J22" s="26" t="s">
        <v>71</v>
      </c>
      <c r="L22" s="142">
        <v>0.375</v>
      </c>
      <c r="M22" s="16" t="s">
        <v>46</v>
      </c>
      <c r="N22" s="30" t="s">
        <v>84</v>
      </c>
      <c r="O22" s="31" t="s">
        <v>91</v>
      </c>
      <c r="P22" s="31" t="s">
        <v>92</v>
      </c>
      <c r="Q22" s="5"/>
      <c r="R22" s="142">
        <v>0.57291666666666663</v>
      </c>
      <c r="S22" s="16" t="s">
        <v>46</v>
      </c>
      <c r="T22" s="30" t="s">
        <v>73</v>
      </c>
      <c r="U22" s="31" t="s">
        <v>99</v>
      </c>
      <c r="V22" s="31" t="s">
        <v>96</v>
      </c>
      <c r="W22" s="10"/>
      <c r="X22" s="5"/>
      <c r="Y22" s="5"/>
      <c r="Z22" s="5"/>
      <c r="AA22" s="5"/>
    </row>
    <row r="23" spans="1:27" ht="27.75" customHeight="1" x14ac:dyDescent="0.2">
      <c r="A23" s="5"/>
      <c r="B23" s="25">
        <v>5.78</v>
      </c>
      <c r="C23" s="144">
        <v>5.7</v>
      </c>
      <c r="D23" s="145"/>
      <c r="E23" s="146"/>
      <c r="F23" s="25">
        <v>5.7</v>
      </c>
      <c r="H23" s="28">
        <v>20</v>
      </c>
      <c r="I23" s="29">
        <v>10</v>
      </c>
      <c r="J23" s="28" t="s">
        <v>71</v>
      </c>
      <c r="K23" s="5"/>
      <c r="L23" s="143"/>
      <c r="M23" s="17" t="s">
        <v>47</v>
      </c>
      <c r="N23" s="30" t="s">
        <v>85</v>
      </c>
      <c r="O23" s="31" t="s">
        <v>89</v>
      </c>
      <c r="P23" s="31" t="s">
        <v>88</v>
      </c>
      <c r="Q23" s="5"/>
      <c r="R23" s="143"/>
      <c r="S23" s="17" t="s">
        <v>47</v>
      </c>
      <c r="T23" s="30" t="s">
        <v>78</v>
      </c>
      <c r="U23" s="31" t="s">
        <v>101</v>
      </c>
      <c r="V23" s="31" t="s">
        <v>100</v>
      </c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57" t="s">
        <v>93</v>
      </c>
      <c r="M25" s="158"/>
      <c r="N25" s="158"/>
      <c r="O25" s="159"/>
      <c r="P25" s="160"/>
      <c r="Q25" s="5"/>
      <c r="R25" s="157"/>
      <c r="S25" s="158"/>
      <c r="T25" s="158"/>
      <c r="U25" s="159"/>
      <c r="V25" s="160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57"/>
      <c r="M26" s="158"/>
      <c r="N26" s="158"/>
      <c r="O26" s="158"/>
      <c r="P26" s="161"/>
      <c r="Q26" s="5"/>
      <c r="R26" s="157"/>
      <c r="S26" s="158"/>
      <c r="T26" s="158"/>
      <c r="U26" s="158"/>
      <c r="V26" s="161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62"/>
      <c r="M27" s="163"/>
      <c r="N27" s="163"/>
      <c r="O27" s="163"/>
      <c r="P27" s="164"/>
      <c r="Q27" s="5"/>
      <c r="R27" s="162"/>
      <c r="S27" s="163"/>
      <c r="T27" s="163"/>
      <c r="U27" s="163"/>
      <c r="V27" s="164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C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C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C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C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1">
    <pageSetUpPr fitToPage="1"/>
  </sheetPr>
  <dimension ref="A1:AA336"/>
  <sheetViews>
    <sheetView zoomScale="66" zoomScaleNormal="66" zoomScaleSheetLayoutView="70" workbookViewId="0">
      <selection activeCell="C10" sqref="C10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27" ht="3.75" customHeight="1" thickBot="1" x14ac:dyDescent="0.25"/>
    <row r="2" spans="1:27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27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25">
      <c r="A4" s="5"/>
      <c r="B4" s="39" t="s">
        <v>0</v>
      </c>
      <c r="C4" s="110"/>
      <c r="D4" s="111"/>
      <c r="E4" s="112"/>
      <c r="F4" s="12" t="s">
        <v>36</v>
      </c>
      <c r="G4" s="113"/>
      <c r="H4" s="114"/>
      <c r="I4" s="12" t="s">
        <v>37</v>
      </c>
      <c r="J4" s="113"/>
      <c r="K4" s="115"/>
      <c r="L4" s="115"/>
      <c r="M4" s="115"/>
      <c r="N4" s="114"/>
      <c r="P4" s="5" t="s">
        <v>64</v>
      </c>
      <c r="Q4" s="5"/>
      <c r="R4" s="116"/>
      <c r="S4" s="117"/>
      <c r="T4" s="5" t="s">
        <v>62</v>
      </c>
      <c r="U4" s="23"/>
      <c r="V4" s="38"/>
      <c r="W4" s="23"/>
      <c r="X4" s="38"/>
      <c r="Y4" s="5"/>
      <c r="Z4" s="5"/>
      <c r="AA4" s="5"/>
    </row>
    <row r="5" spans="1:27" ht="24" customHeight="1" thickBot="1" x14ac:dyDescent="0.25">
      <c r="A5" s="5"/>
      <c r="B5" s="39" t="s">
        <v>38</v>
      </c>
      <c r="C5" s="22"/>
      <c r="D5" s="9" t="s">
        <v>3</v>
      </c>
      <c r="E5" s="38"/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/>
      <c r="V5" s="42"/>
      <c r="W5" s="23"/>
      <c r="X5" s="42"/>
      <c r="Y5" s="5"/>
      <c r="Z5" s="5"/>
      <c r="AA5" s="5"/>
    </row>
    <row r="6" spans="1:27" ht="24" customHeight="1" thickBot="1" x14ac:dyDescent="0.25">
      <c r="A6" s="10"/>
      <c r="B6" s="11" t="s">
        <v>39</v>
      </c>
      <c r="C6" s="22"/>
      <c r="D6" s="9" t="s">
        <v>3</v>
      </c>
      <c r="E6" s="38"/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27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5.75" thickBot="1" x14ac:dyDescent="0.25">
      <c r="A8" s="5"/>
      <c r="B8" s="121" t="s">
        <v>51</v>
      </c>
      <c r="C8" s="122">
        <f>SUM(B14:F25)</f>
        <v>0</v>
      </c>
      <c r="D8" s="123"/>
      <c r="E8" s="124"/>
      <c r="H8" s="34" t="s">
        <v>15</v>
      </c>
      <c r="I8" s="23"/>
      <c r="J8" s="23"/>
      <c r="L8" s="118" t="s">
        <v>55</v>
      </c>
      <c r="M8" s="118"/>
      <c r="N8" s="116"/>
      <c r="O8" s="117"/>
      <c r="R8" s="118" t="s">
        <v>57</v>
      </c>
      <c r="S8" s="128"/>
      <c r="T8" s="116"/>
      <c r="U8" s="117"/>
      <c r="V8" s="5"/>
      <c r="W8" s="129" t="s">
        <v>66</v>
      </c>
      <c r="X8" s="130"/>
      <c r="Y8" s="116"/>
      <c r="Z8" s="117"/>
    </row>
    <row r="9" spans="1:27" ht="21.75" customHeight="1" thickBot="1" x14ac:dyDescent="0.25">
      <c r="A9" s="5"/>
      <c r="B9" s="121"/>
      <c r="C9" s="125"/>
      <c r="D9" s="126"/>
      <c r="E9" s="127"/>
      <c r="H9" s="39" t="s">
        <v>17</v>
      </c>
      <c r="J9" s="23"/>
      <c r="L9" s="118" t="s">
        <v>44</v>
      </c>
      <c r="M9" s="118"/>
      <c r="N9" s="116"/>
      <c r="O9" s="117"/>
      <c r="R9" s="118" t="s">
        <v>58</v>
      </c>
      <c r="S9" s="118"/>
      <c r="T9" s="116"/>
      <c r="U9" s="117"/>
      <c r="V9" s="5"/>
      <c r="W9" s="10"/>
      <c r="X9" s="5"/>
      <c r="Y9" s="5"/>
      <c r="Z9" s="5"/>
      <c r="AA9" s="5"/>
    </row>
    <row r="10" spans="1:27" ht="21.75" customHeight="1" thickBot="1" x14ac:dyDescent="0.25">
      <c r="A10" s="5"/>
      <c r="H10" s="40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/>
      </c>
      <c r="J10" s="23"/>
      <c r="L10" s="118" t="s">
        <v>56</v>
      </c>
      <c r="M10" s="118"/>
      <c r="N10" s="116"/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" x14ac:dyDescent="0.2">
      <c r="A13" s="5"/>
      <c r="B13" s="41" t="s">
        <v>34</v>
      </c>
      <c r="C13" s="138" t="s">
        <v>33</v>
      </c>
      <c r="D13" s="138"/>
      <c r="E13" s="138"/>
      <c r="F13" s="41" t="s">
        <v>32</v>
      </c>
      <c r="H13" s="41" t="s">
        <v>52</v>
      </c>
      <c r="I13" s="41" t="s">
        <v>53</v>
      </c>
      <c r="J13" s="41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5" customHeight="1" x14ac:dyDescent="0.2">
      <c r="A14" s="5"/>
      <c r="B14" s="24"/>
      <c r="C14" s="139"/>
      <c r="D14" s="140"/>
      <c r="E14" s="141"/>
      <c r="F14" s="24"/>
      <c r="H14" s="26"/>
      <c r="I14" s="27"/>
      <c r="J14" s="26"/>
      <c r="L14" s="142"/>
      <c r="M14" s="16" t="s">
        <v>46</v>
      </c>
      <c r="N14" s="30"/>
      <c r="O14" s="31"/>
      <c r="P14" s="31"/>
      <c r="Q14" s="5"/>
      <c r="R14" s="142"/>
      <c r="S14" s="16" t="s">
        <v>46</v>
      </c>
      <c r="T14" s="30"/>
      <c r="U14" s="31"/>
      <c r="V14" s="31"/>
      <c r="W14" s="10"/>
      <c r="X14" s="5"/>
      <c r="Y14" s="5"/>
      <c r="Z14" s="5"/>
      <c r="AA14" s="5"/>
    </row>
    <row r="15" spans="1:27" ht="27.95" customHeight="1" x14ac:dyDescent="0.2">
      <c r="A15" s="5"/>
      <c r="B15" s="25"/>
      <c r="C15" s="144"/>
      <c r="D15" s="145"/>
      <c r="E15" s="146"/>
      <c r="F15" s="25"/>
      <c r="H15" s="28"/>
      <c r="I15" s="29"/>
      <c r="J15" s="28"/>
      <c r="L15" s="143"/>
      <c r="M15" s="17" t="s">
        <v>47</v>
      </c>
      <c r="N15" s="30"/>
      <c r="O15" s="31"/>
      <c r="P15" s="31"/>
      <c r="Q15" s="5"/>
      <c r="R15" s="143"/>
      <c r="S15" s="17" t="s">
        <v>47</v>
      </c>
      <c r="T15" s="30"/>
      <c r="U15" s="31"/>
      <c r="V15" s="31"/>
      <c r="W15" s="10"/>
      <c r="X15" s="5"/>
      <c r="Y15" s="5"/>
      <c r="Z15" s="5"/>
      <c r="AA15" s="5"/>
    </row>
    <row r="16" spans="1:27" ht="27.95" customHeight="1" x14ac:dyDescent="0.2">
      <c r="A16" s="5"/>
      <c r="B16" s="24"/>
      <c r="C16" s="139"/>
      <c r="D16" s="140"/>
      <c r="E16" s="141"/>
      <c r="F16" s="24"/>
      <c r="H16" s="26"/>
      <c r="I16" s="27"/>
      <c r="J16" s="26"/>
      <c r="L16" s="147"/>
      <c r="M16" s="15" t="s">
        <v>46</v>
      </c>
      <c r="N16" s="32"/>
      <c r="O16" s="33"/>
      <c r="P16" s="33"/>
      <c r="Q16" s="5"/>
      <c r="R16" s="147"/>
      <c r="S16" s="15" t="s">
        <v>46</v>
      </c>
      <c r="T16" s="32"/>
      <c r="U16" s="33"/>
      <c r="V16" s="33"/>
      <c r="W16" s="10"/>
      <c r="X16" s="5"/>
      <c r="Y16" s="5"/>
      <c r="Z16" s="5"/>
      <c r="AA16" s="5"/>
    </row>
    <row r="17" spans="1:27" ht="27.95" customHeight="1" x14ac:dyDescent="0.2">
      <c r="A17" s="5"/>
      <c r="B17" s="25"/>
      <c r="C17" s="144"/>
      <c r="D17" s="145"/>
      <c r="E17" s="146"/>
      <c r="F17" s="25"/>
      <c r="H17" s="28"/>
      <c r="I17" s="29"/>
      <c r="J17" s="28"/>
      <c r="L17" s="148"/>
      <c r="M17" s="18" t="s">
        <v>47</v>
      </c>
      <c r="N17" s="32"/>
      <c r="O17" s="33"/>
      <c r="P17" s="33"/>
      <c r="Q17" s="5"/>
      <c r="R17" s="148"/>
      <c r="S17" s="18" t="s">
        <v>47</v>
      </c>
      <c r="T17" s="32"/>
      <c r="U17" s="33"/>
      <c r="V17" s="33"/>
      <c r="W17" s="10"/>
      <c r="X17" s="5"/>
      <c r="Y17" s="5"/>
      <c r="Z17" s="5"/>
      <c r="AA17" s="5"/>
    </row>
    <row r="18" spans="1:27" ht="27.95" customHeight="1" x14ac:dyDescent="0.2">
      <c r="A18" s="5"/>
      <c r="B18" s="24"/>
      <c r="C18" s="139"/>
      <c r="D18" s="140"/>
      <c r="E18" s="141"/>
      <c r="F18" s="24"/>
      <c r="H18" s="26"/>
      <c r="I18" s="27"/>
      <c r="J18" s="26"/>
      <c r="L18" s="142"/>
      <c r="M18" s="16" t="s">
        <v>46</v>
      </c>
      <c r="N18" s="30"/>
      <c r="O18" s="31"/>
      <c r="P18" s="31"/>
      <c r="Q18" s="5"/>
      <c r="R18" s="142"/>
      <c r="S18" s="16" t="s">
        <v>46</v>
      </c>
      <c r="T18" s="30"/>
      <c r="U18" s="31"/>
      <c r="V18" s="31"/>
      <c r="W18" s="10"/>
      <c r="X18" s="5"/>
      <c r="Y18" s="5"/>
      <c r="Z18" s="5"/>
      <c r="AA18" s="5"/>
    </row>
    <row r="19" spans="1:27" ht="27.95" customHeight="1" x14ac:dyDescent="0.2">
      <c r="A19" s="5"/>
      <c r="B19" s="25"/>
      <c r="C19" s="144"/>
      <c r="D19" s="145"/>
      <c r="E19" s="146"/>
      <c r="F19" s="25"/>
      <c r="H19" s="28"/>
      <c r="I19" s="29"/>
      <c r="J19" s="28"/>
      <c r="L19" s="143"/>
      <c r="M19" s="17" t="s">
        <v>47</v>
      </c>
      <c r="N19" s="30"/>
      <c r="O19" s="31"/>
      <c r="P19" s="31"/>
      <c r="Q19" s="5"/>
      <c r="R19" s="143"/>
      <c r="S19" s="17" t="s">
        <v>47</v>
      </c>
      <c r="T19" s="30"/>
      <c r="U19" s="31"/>
      <c r="V19" s="31"/>
      <c r="W19" s="10"/>
      <c r="X19" s="5"/>
      <c r="Y19" s="5"/>
      <c r="Z19" s="5"/>
      <c r="AA19" s="5"/>
    </row>
    <row r="20" spans="1:27" ht="27.95" customHeight="1" x14ac:dyDescent="0.2">
      <c r="A20" s="5"/>
      <c r="B20" s="24"/>
      <c r="C20" s="139"/>
      <c r="D20" s="140"/>
      <c r="E20" s="141"/>
      <c r="F20" s="24"/>
      <c r="H20" s="26"/>
      <c r="I20" s="27"/>
      <c r="J20" s="26"/>
      <c r="L20" s="147"/>
      <c r="M20" s="15" t="s">
        <v>46</v>
      </c>
      <c r="N20" s="32"/>
      <c r="O20" s="33"/>
      <c r="P20" s="33"/>
      <c r="Q20" s="5"/>
      <c r="R20" s="147"/>
      <c r="S20" s="15" t="s">
        <v>46</v>
      </c>
      <c r="T20" s="32"/>
      <c r="U20" s="33"/>
      <c r="V20" s="33"/>
      <c r="W20" s="10"/>
      <c r="X20" s="5"/>
      <c r="Y20" s="5"/>
      <c r="Z20" s="5"/>
      <c r="AA20" s="5"/>
    </row>
    <row r="21" spans="1:27" ht="27.95" customHeight="1" x14ac:dyDescent="0.2">
      <c r="A21" s="5"/>
      <c r="B21" s="25"/>
      <c r="C21" s="144"/>
      <c r="D21" s="145"/>
      <c r="E21" s="146"/>
      <c r="F21" s="25"/>
      <c r="H21" s="28"/>
      <c r="I21" s="29"/>
      <c r="J21" s="28"/>
      <c r="L21" s="148"/>
      <c r="M21" s="18" t="s">
        <v>47</v>
      </c>
      <c r="N21" s="32"/>
      <c r="O21" s="33"/>
      <c r="P21" s="33"/>
      <c r="Q21" s="5"/>
      <c r="R21" s="148"/>
      <c r="S21" s="18" t="s">
        <v>47</v>
      </c>
      <c r="T21" s="32"/>
      <c r="U21" s="33"/>
      <c r="V21" s="33"/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/>
      <c r="M22" s="16" t="s">
        <v>46</v>
      </c>
      <c r="N22" s="30"/>
      <c r="O22" s="31"/>
      <c r="P22" s="31"/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/>
      <c r="O23" s="31"/>
      <c r="P23" s="31"/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/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L24:N24"/>
    <mergeCell ref="R24:T24"/>
    <mergeCell ref="C23:E23"/>
    <mergeCell ref="L25:P27"/>
    <mergeCell ref="R25:V27"/>
    <mergeCell ref="C24:E24"/>
    <mergeCell ref="C25:E25"/>
    <mergeCell ref="L22:L23"/>
    <mergeCell ref="R22:R23"/>
    <mergeCell ref="C21:E21"/>
    <mergeCell ref="L20:L21"/>
    <mergeCell ref="R20:R21"/>
    <mergeCell ref="C22:E22"/>
    <mergeCell ref="C18:E18"/>
    <mergeCell ref="L18:L19"/>
    <mergeCell ref="R18:R19"/>
    <mergeCell ref="C19:E19"/>
    <mergeCell ref="C20:E20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D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D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D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D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"/>
  <dimension ref="B2:J111"/>
  <sheetViews>
    <sheetView topLeftCell="B2" workbookViewId="0">
      <selection activeCell="F18" sqref="F18"/>
    </sheetView>
  </sheetViews>
  <sheetFormatPr baseColWidth="10" defaultRowHeight="12.75" x14ac:dyDescent="0.2"/>
  <cols>
    <col min="2" max="2" width="12.7109375" customWidth="1"/>
    <col min="4" max="4" width="11.42578125" customWidth="1"/>
  </cols>
  <sheetData>
    <row r="2" spans="2:10" ht="25.5" customHeight="1" x14ac:dyDescent="0.2"/>
    <row r="3" spans="2:10" ht="29.25" customHeight="1" x14ac:dyDescent="0.2">
      <c r="B3" s="2" t="s">
        <v>1</v>
      </c>
    </row>
    <row r="4" spans="2:10" ht="29.25" customHeight="1" x14ac:dyDescent="0.2">
      <c r="B4" s="2" t="s">
        <v>2</v>
      </c>
    </row>
    <row r="6" spans="2:10" x14ac:dyDescent="0.2">
      <c r="B6" s="3" t="s">
        <v>13</v>
      </c>
      <c r="C6" s="3" t="s">
        <v>13</v>
      </c>
      <c r="J6" s="4" t="e">
        <f>IF(#REF!='NO TOCAR'!F7,'NO TOCAR'!D7,IF(#REF!='NO TOCAR'!F8,'NO TOCAR'!D8,IF(#REF!='NO TOCAR'!F9,'NO TOCAR'!D9,IF(#REF!='NO TOCAR'!F12,'NO TOCAR'!D10,IF(#REF!='NO TOCAR'!F11,'NO TOCAR'!D11,IF(#REF!='NO TOCAR'!F10,'NO TOCAR'!D12,IF(#REF!='NO TOCAR'!F13,'NO TOCAR'!D14,IF(#REF!='NO TOCAR'!#REF!,'NO TOCAR'!D13,""))))))))</f>
        <v>#REF!</v>
      </c>
    </row>
    <row r="7" spans="2:10" x14ac:dyDescent="0.2">
      <c r="B7" s="3" t="s">
        <v>4</v>
      </c>
      <c r="C7" s="3" t="s">
        <v>4</v>
      </c>
      <c r="D7" s="167" t="s">
        <v>19</v>
      </c>
      <c r="E7" s="167"/>
      <c r="F7" t="s">
        <v>25</v>
      </c>
    </row>
    <row r="8" spans="2:10" x14ac:dyDescent="0.2">
      <c r="B8" s="3" t="s">
        <v>5</v>
      </c>
      <c r="C8" s="3" t="s">
        <v>5</v>
      </c>
      <c r="D8" s="167" t="s">
        <v>20</v>
      </c>
      <c r="E8" s="167"/>
      <c r="F8" t="s">
        <v>26</v>
      </c>
    </row>
    <row r="9" spans="2:10" x14ac:dyDescent="0.2">
      <c r="B9" s="3" t="s">
        <v>6</v>
      </c>
      <c r="C9" s="3" t="s">
        <v>6</v>
      </c>
      <c r="D9" s="167" t="s">
        <v>21</v>
      </c>
      <c r="E9" s="167"/>
      <c r="F9" t="s">
        <v>27</v>
      </c>
    </row>
    <row r="10" spans="2:10" x14ac:dyDescent="0.2">
      <c r="B10" s="3" t="s">
        <v>7</v>
      </c>
      <c r="C10" s="3" t="s">
        <v>7</v>
      </c>
      <c r="D10" s="167" t="s">
        <v>24</v>
      </c>
      <c r="E10" s="167"/>
      <c r="F10" t="s">
        <v>28</v>
      </c>
    </row>
    <row r="11" spans="2:10" x14ac:dyDescent="0.2">
      <c r="B11" s="3" t="s">
        <v>8</v>
      </c>
      <c r="C11" s="3" t="s">
        <v>8</v>
      </c>
      <c r="D11" s="167" t="s">
        <v>22</v>
      </c>
      <c r="E11" s="167"/>
      <c r="F11" t="s">
        <v>29</v>
      </c>
    </row>
    <row r="12" spans="2:10" x14ac:dyDescent="0.2">
      <c r="B12" s="3" t="s">
        <v>9</v>
      </c>
      <c r="C12" s="3" t="s">
        <v>9</v>
      </c>
      <c r="D12" s="167" t="s">
        <v>23</v>
      </c>
      <c r="E12" s="167"/>
      <c r="F12" t="s">
        <v>30</v>
      </c>
    </row>
    <row r="13" spans="2:10" x14ac:dyDescent="0.2">
      <c r="B13" s="3" t="s">
        <v>10</v>
      </c>
      <c r="C13" s="3" t="s">
        <v>10</v>
      </c>
      <c r="D13" s="167" t="s">
        <v>68</v>
      </c>
      <c r="E13" s="167"/>
      <c r="F13" t="s">
        <v>31</v>
      </c>
    </row>
    <row r="14" spans="2:10" x14ac:dyDescent="0.2">
      <c r="B14" s="3" t="s">
        <v>11</v>
      </c>
      <c r="C14" s="3" t="s">
        <v>11</v>
      </c>
      <c r="D14" s="167" t="s">
        <v>70</v>
      </c>
      <c r="E14" s="167"/>
      <c r="F14" t="s">
        <v>69</v>
      </c>
    </row>
    <row r="15" spans="2:10" x14ac:dyDescent="0.2">
      <c r="B15" s="3" t="s">
        <v>12</v>
      </c>
      <c r="C15" s="3" t="s">
        <v>12</v>
      </c>
      <c r="D15" s="167"/>
      <c r="E15" s="167"/>
    </row>
    <row r="16" spans="2:10" x14ac:dyDescent="0.2">
      <c r="B16" s="1">
        <v>10</v>
      </c>
      <c r="C16" s="1">
        <v>10</v>
      </c>
    </row>
    <row r="17" spans="2:3" x14ac:dyDescent="0.2">
      <c r="B17" s="1">
        <f t="shared" ref="B17:B29" si="0">+B16+1</f>
        <v>11</v>
      </c>
      <c r="C17" s="1">
        <f t="shared" ref="C17:C48" si="1">+C16+1</f>
        <v>11</v>
      </c>
    </row>
    <row r="18" spans="2:3" x14ac:dyDescent="0.2">
      <c r="B18" s="1">
        <f t="shared" si="0"/>
        <v>12</v>
      </c>
      <c r="C18" s="1">
        <f t="shared" si="1"/>
        <v>12</v>
      </c>
    </row>
    <row r="19" spans="2:3" x14ac:dyDescent="0.2">
      <c r="B19" s="1">
        <f t="shared" si="0"/>
        <v>13</v>
      </c>
      <c r="C19" s="1">
        <f t="shared" si="1"/>
        <v>13</v>
      </c>
    </row>
    <row r="20" spans="2:3" x14ac:dyDescent="0.2">
      <c r="B20" s="1">
        <f t="shared" si="0"/>
        <v>14</v>
      </c>
      <c r="C20" s="1">
        <f t="shared" si="1"/>
        <v>14</v>
      </c>
    </row>
    <row r="21" spans="2:3" x14ac:dyDescent="0.2">
      <c r="B21" s="1">
        <f t="shared" si="0"/>
        <v>15</v>
      </c>
      <c r="C21" s="1">
        <f t="shared" si="1"/>
        <v>15</v>
      </c>
    </row>
    <row r="22" spans="2:3" x14ac:dyDescent="0.2">
      <c r="B22" s="1">
        <f t="shared" si="0"/>
        <v>16</v>
      </c>
      <c r="C22" s="1">
        <f t="shared" si="1"/>
        <v>16</v>
      </c>
    </row>
    <row r="23" spans="2:3" x14ac:dyDescent="0.2">
      <c r="B23" s="1">
        <f t="shared" si="0"/>
        <v>17</v>
      </c>
      <c r="C23" s="1">
        <f t="shared" si="1"/>
        <v>17</v>
      </c>
    </row>
    <row r="24" spans="2:3" x14ac:dyDescent="0.2">
      <c r="B24" s="1">
        <f t="shared" si="0"/>
        <v>18</v>
      </c>
      <c r="C24" s="1">
        <f t="shared" si="1"/>
        <v>18</v>
      </c>
    </row>
    <row r="25" spans="2:3" x14ac:dyDescent="0.2">
      <c r="B25" s="1">
        <f t="shared" si="0"/>
        <v>19</v>
      </c>
      <c r="C25" s="1">
        <f t="shared" si="1"/>
        <v>19</v>
      </c>
    </row>
    <row r="26" spans="2:3" x14ac:dyDescent="0.2">
      <c r="B26" s="1">
        <f t="shared" si="0"/>
        <v>20</v>
      </c>
      <c r="C26" s="1">
        <f t="shared" si="1"/>
        <v>20</v>
      </c>
    </row>
    <row r="27" spans="2:3" x14ac:dyDescent="0.2">
      <c r="B27" s="1">
        <f t="shared" si="0"/>
        <v>21</v>
      </c>
      <c r="C27" s="1">
        <f t="shared" si="1"/>
        <v>21</v>
      </c>
    </row>
    <row r="28" spans="2:3" x14ac:dyDescent="0.2">
      <c r="B28" s="1">
        <f t="shared" si="0"/>
        <v>22</v>
      </c>
      <c r="C28" s="1">
        <f t="shared" si="1"/>
        <v>22</v>
      </c>
    </row>
    <row r="29" spans="2:3" x14ac:dyDescent="0.2">
      <c r="B29" s="1">
        <f t="shared" si="0"/>
        <v>23</v>
      </c>
      <c r="C29" s="1">
        <f t="shared" si="1"/>
        <v>23</v>
      </c>
    </row>
    <row r="30" spans="2:3" x14ac:dyDescent="0.2">
      <c r="B30" s="1"/>
      <c r="C30" s="1">
        <f t="shared" si="1"/>
        <v>24</v>
      </c>
    </row>
    <row r="31" spans="2:3" x14ac:dyDescent="0.2">
      <c r="B31" s="1"/>
      <c r="C31" s="1">
        <f t="shared" si="1"/>
        <v>25</v>
      </c>
    </row>
    <row r="32" spans="2:3" x14ac:dyDescent="0.2">
      <c r="B32" s="1"/>
      <c r="C32" s="1">
        <f t="shared" si="1"/>
        <v>26</v>
      </c>
    </row>
    <row r="33" spans="2:3" x14ac:dyDescent="0.2">
      <c r="B33" s="1"/>
      <c r="C33" s="1">
        <f t="shared" si="1"/>
        <v>27</v>
      </c>
    </row>
    <row r="34" spans="2:3" x14ac:dyDescent="0.2">
      <c r="B34" s="1"/>
      <c r="C34" s="1">
        <f t="shared" si="1"/>
        <v>28</v>
      </c>
    </row>
    <row r="35" spans="2:3" x14ac:dyDescent="0.2">
      <c r="B35" s="1"/>
      <c r="C35" s="1">
        <f t="shared" si="1"/>
        <v>29</v>
      </c>
    </row>
    <row r="36" spans="2:3" x14ac:dyDescent="0.2">
      <c r="B36" s="1"/>
      <c r="C36" s="1">
        <f t="shared" si="1"/>
        <v>30</v>
      </c>
    </row>
    <row r="37" spans="2:3" x14ac:dyDescent="0.2">
      <c r="B37" s="1"/>
      <c r="C37" s="1">
        <f t="shared" si="1"/>
        <v>31</v>
      </c>
    </row>
    <row r="38" spans="2:3" x14ac:dyDescent="0.2">
      <c r="B38" s="1"/>
      <c r="C38" s="1">
        <f t="shared" si="1"/>
        <v>32</v>
      </c>
    </row>
    <row r="39" spans="2:3" x14ac:dyDescent="0.2">
      <c r="B39" s="1"/>
      <c r="C39" s="1">
        <f t="shared" si="1"/>
        <v>33</v>
      </c>
    </row>
    <row r="40" spans="2:3" x14ac:dyDescent="0.2">
      <c r="C40" s="1">
        <f t="shared" si="1"/>
        <v>34</v>
      </c>
    </row>
    <row r="41" spans="2:3" x14ac:dyDescent="0.2">
      <c r="C41" s="1">
        <f t="shared" si="1"/>
        <v>35</v>
      </c>
    </row>
    <row r="42" spans="2:3" x14ac:dyDescent="0.2">
      <c r="C42" s="1">
        <f t="shared" si="1"/>
        <v>36</v>
      </c>
    </row>
    <row r="43" spans="2:3" x14ac:dyDescent="0.2">
      <c r="C43" s="1">
        <f t="shared" si="1"/>
        <v>37</v>
      </c>
    </row>
    <row r="44" spans="2:3" x14ac:dyDescent="0.2">
      <c r="C44" s="1">
        <f t="shared" si="1"/>
        <v>38</v>
      </c>
    </row>
    <row r="45" spans="2:3" x14ac:dyDescent="0.2">
      <c r="C45" s="1">
        <f t="shared" si="1"/>
        <v>39</v>
      </c>
    </row>
    <row r="46" spans="2:3" x14ac:dyDescent="0.2">
      <c r="C46" s="1">
        <f t="shared" si="1"/>
        <v>40</v>
      </c>
    </row>
    <row r="47" spans="2:3" x14ac:dyDescent="0.2">
      <c r="C47" s="1">
        <f t="shared" si="1"/>
        <v>41</v>
      </c>
    </row>
    <row r="48" spans="2:3" x14ac:dyDescent="0.2">
      <c r="C48" s="1">
        <f t="shared" si="1"/>
        <v>42</v>
      </c>
    </row>
    <row r="49" spans="3:3" x14ac:dyDescent="0.2">
      <c r="C49" s="1">
        <f t="shared" ref="C49:C65" si="2">+C48+1</f>
        <v>43</v>
      </c>
    </row>
    <row r="50" spans="3:3" x14ac:dyDescent="0.2">
      <c r="C50" s="1">
        <f t="shared" si="2"/>
        <v>44</v>
      </c>
    </row>
    <row r="51" spans="3:3" x14ac:dyDescent="0.2">
      <c r="C51" s="1">
        <f t="shared" si="2"/>
        <v>45</v>
      </c>
    </row>
    <row r="52" spans="3:3" x14ac:dyDescent="0.2">
      <c r="C52" s="1">
        <f t="shared" si="2"/>
        <v>46</v>
      </c>
    </row>
    <row r="53" spans="3:3" x14ac:dyDescent="0.2">
      <c r="C53" s="1">
        <f t="shared" si="2"/>
        <v>47</v>
      </c>
    </row>
    <row r="54" spans="3:3" x14ac:dyDescent="0.2">
      <c r="C54" s="1">
        <f t="shared" si="2"/>
        <v>48</v>
      </c>
    </row>
    <row r="55" spans="3:3" x14ac:dyDescent="0.2">
      <c r="C55" s="1">
        <f t="shared" si="2"/>
        <v>49</v>
      </c>
    </row>
    <row r="56" spans="3:3" x14ac:dyDescent="0.2">
      <c r="C56" s="1">
        <f t="shared" si="2"/>
        <v>50</v>
      </c>
    </row>
    <row r="57" spans="3:3" x14ac:dyDescent="0.2">
      <c r="C57" s="1">
        <f t="shared" si="2"/>
        <v>51</v>
      </c>
    </row>
    <row r="58" spans="3:3" x14ac:dyDescent="0.2">
      <c r="C58" s="1">
        <f t="shared" si="2"/>
        <v>52</v>
      </c>
    </row>
    <row r="59" spans="3:3" x14ac:dyDescent="0.2">
      <c r="C59" s="1">
        <f t="shared" si="2"/>
        <v>53</v>
      </c>
    </row>
    <row r="60" spans="3:3" x14ac:dyDescent="0.2">
      <c r="C60" s="1">
        <f t="shared" si="2"/>
        <v>54</v>
      </c>
    </row>
    <row r="61" spans="3:3" x14ac:dyDescent="0.2">
      <c r="C61" s="1">
        <f t="shared" si="2"/>
        <v>55</v>
      </c>
    </row>
    <row r="62" spans="3:3" x14ac:dyDescent="0.2">
      <c r="C62" s="1">
        <f t="shared" si="2"/>
        <v>56</v>
      </c>
    </row>
    <row r="63" spans="3:3" x14ac:dyDescent="0.2">
      <c r="C63" s="1">
        <f t="shared" si="2"/>
        <v>57</v>
      </c>
    </row>
    <row r="64" spans="3:3" x14ac:dyDescent="0.2">
      <c r="C64" s="1">
        <f t="shared" si="2"/>
        <v>58</v>
      </c>
    </row>
    <row r="65" spans="3:3" x14ac:dyDescent="0.2">
      <c r="C65" s="1">
        <f t="shared" si="2"/>
        <v>59</v>
      </c>
    </row>
    <row r="66" spans="3:3" x14ac:dyDescent="0.2">
      <c r="C66" s="1"/>
    </row>
    <row r="67" spans="3:3" x14ac:dyDescent="0.2">
      <c r="C67" s="1"/>
    </row>
    <row r="68" spans="3:3" x14ac:dyDescent="0.2">
      <c r="C68" s="1"/>
    </row>
    <row r="69" spans="3:3" x14ac:dyDescent="0.2">
      <c r="C69" s="1"/>
    </row>
    <row r="70" spans="3:3" x14ac:dyDescent="0.2">
      <c r="C70" s="1"/>
    </row>
    <row r="71" spans="3:3" x14ac:dyDescent="0.2">
      <c r="C71" s="1"/>
    </row>
    <row r="72" spans="3:3" x14ac:dyDescent="0.2">
      <c r="C72" s="1"/>
    </row>
    <row r="73" spans="3:3" x14ac:dyDescent="0.2">
      <c r="C73" s="1"/>
    </row>
    <row r="74" spans="3:3" x14ac:dyDescent="0.2">
      <c r="C74" s="1"/>
    </row>
    <row r="75" spans="3:3" x14ac:dyDescent="0.2">
      <c r="C75" s="1"/>
    </row>
    <row r="76" spans="3:3" x14ac:dyDescent="0.2">
      <c r="C76" s="1"/>
    </row>
    <row r="77" spans="3:3" x14ac:dyDescent="0.2">
      <c r="C77" s="1"/>
    </row>
    <row r="78" spans="3:3" x14ac:dyDescent="0.2">
      <c r="C78" s="1"/>
    </row>
    <row r="79" spans="3:3" x14ac:dyDescent="0.2">
      <c r="C79" s="1"/>
    </row>
    <row r="80" spans="3:3" x14ac:dyDescent="0.2">
      <c r="C80" s="1"/>
    </row>
    <row r="81" spans="3:3" x14ac:dyDescent="0.2">
      <c r="C81" s="1"/>
    </row>
    <row r="82" spans="3:3" x14ac:dyDescent="0.2">
      <c r="C82" s="1"/>
    </row>
    <row r="83" spans="3:3" x14ac:dyDescent="0.2">
      <c r="C83" s="1"/>
    </row>
    <row r="84" spans="3:3" x14ac:dyDescent="0.2">
      <c r="C84" s="1"/>
    </row>
    <row r="85" spans="3:3" x14ac:dyDescent="0.2">
      <c r="C85" s="1"/>
    </row>
    <row r="86" spans="3:3" x14ac:dyDescent="0.2">
      <c r="C86" s="1"/>
    </row>
    <row r="87" spans="3:3" x14ac:dyDescent="0.2">
      <c r="C87" s="1"/>
    </row>
    <row r="88" spans="3:3" x14ac:dyDescent="0.2">
      <c r="C88" s="1"/>
    </row>
    <row r="89" spans="3:3" x14ac:dyDescent="0.2">
      <c r="C89" s="1"/>
    </row>
    <row r="90" spans="3:3" x14ac:dyDescent="0.2">
      <c r="C90" s="1"/>
    </row>
    <row r="91" spans="3:3" x14ac:dyDescent="0.2">
      <c r="C91" s="1"/>
    </row>
    <row r="92" spans="3:3" x14ac:dyDescent="0.2">
      <c r="C92" s="1"/>
    </row>
    <row r="93" spans="3:3" x14ac:dyDescent="0.2">
      <c r="C93" s="1"/>
    </row>
    <row r="94" spans="3:3" x14ac:dyDescent="0.2">
      <c r="C94" s="1"/>
    </row>
    <row r="95" spans="3:3" x14ac:dyDescent="0.2">
      <c r="C95" s="1"/>
    </row>
    <row r="96" spans="3:3" x14ac:dyDescent="0.2">
      <c r="C96" s="1"/>
    </row>
    <row r="97" spans="3:3" x14ac:dyDescent="0.2">
      <c r="C97" s="1"/>
    </row>
    <row r="98" spans="3:3" x14ac:dyDescent="0.2">
      <c r="C98" s="1"/>
    </row>
    <row r="99" spans="3:3" x14ac:dyDescent="0.2">
      <c r="C99" s="1"/>
    </row>
    <row r="100" spans="3:3" x14ac:dyDescent="0.2">
      <c r="C100" s="1"/>
    </row>
    <row r="101" spans="3:3" x14ac:dyDescent="0.2">
      <c r="C101" s="1"/>
    </row>
    <row r="102" spans="3:3" x14ac:dyDescent="0.2">
      <c r="C102" s="1"/>
    </row>
    <row r="103" spans="3:3" x14ac:dyDescent="0.2">
      <c r="C103" s="1"/>
    </row>
    <row r="104" spans="3:3" x14ac:dyDescent="0.2">
      <c r="C104" s="1"/>
    </row>
    <row r="105" spans="3:3" x14ac:dyDescent="0.2">
      <c r="C105" s="1"/>
    </row>
    <row r="106" spans="3:3" x14ac:dyDescent="0.2">
      <c r="C106" s="1"/>
    </row>
    <row r="107" spans="3:3" x14ac:dyDescent="0.2">
      <c r="C107" s="1"/>
    </row>
    <row r="108" spans="3:3" x14ac:dyDescent="0.2">
      <c r="C108" s="1"/>
    </row>
    <row r="109" spans="3:3" x14ac:dyDescent="0.2">
      <c r="C109" s="1"/>
    </row>
    <row r="110" spans="3:3" x14ac:dyDescent="0.2">
      <c r="C110" s="1"/>
    </row>
    <row r="111" spans="3:3" x14ac:dyDescent="0.2">
      <c r="C111" s="1"/>
    </row>
  </sheetData>
  <mergeCells count="9">
    <mergeCell ref="D15:E15"/>
    <mergeCell ref="D13:E13"/>
    <mergeCell ref="D7:E7"/>
    <mergeCell ref="D8:E8"/>
    <mergeCell ref="D9:E9"/>
    <mergeCell ref="D10:E10"/>
    <mergeCell ref="D11:E11"/>
    <mergeCell ref="D12:E12"/>
    <mergeCell ref="D14:E1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5">
    <pageSetUpPr fitToPage="1"/>
  </sheetPr>
  <dimension ref="A1:AF336"/>
  <sheetViews>
    <sheetView zoomScale="66" zoomScaleNormal="66" zoomScaleSheetLayoutView="70" workbookViewId="0">
      <selection activeCell="I17" sqref="I17"/>
    </sheetView>
  </sheetViews>
  <sheetFormatPr baseColWidth="10" defaultRowHeight="12.75" x14ac:dyDescent="0.2"/>
  <cols>
    <col min="1" max="1" width="3.140625" style="6" customWidth="1"/>
    <col min="2" max="2" width="16.85546875" style="6" customWidth="1"/>
    <col min="3" max="3" width="7.85546875" style="6" customWidth="1"/>
    <col min="4" max="4" width="1.85546875" style="6" customWidth="1"/>
    <col min="5" max="5" width="7.140625" style="6" customWidth="1"/>
    <col min="6" max="6" width="17.28515625" style="6" customWidth="1"/>
    <col min="7" max="7" width="2" style="6" customWidth="1"/>
    <col min="8" max="8" width="18.42578125" style="6" customWidth="1"/>
    <col min="9" max="9" width="18.5703125" style="6" customWidth="1"/>
    <col min="10" max="10" width="18.42578125" style="6" customWidth="1"/>
    <col min="11" max="11" width="1.5703125" style="6" customWidth="1"/>
    <col min="12" max="12" width="13.42578125" style="6" customWidth="1"/>
    <col min="13" max="13" width="16.5703125" style="6" customWidth="1"/>
    <col min="14" max="14" width="14.7109375" style="6" customWidth="1"/>
    <col min="15" max="15" width="12" style="6" customWidth="1"/>
    <col min="16" max="16" width="19.140625" style="6" bestFit="1" customWidth="1"/>
    <col min="17" max="17" width="1.5703125" style="6" customWidth="1"/>
    <col min="18" max="18" width="13" style="6" customWidth="1"/>
    <col min="19" max="19" width="16.28515625" style="6" customWidth="1"/>
    <col min="20" max="20" width="15.28515625" style="6" customWidth="1"/>
    <col min="21" max="24" width="14" style="6" customWidth="1"/>
    <col min="25" max="26" width="14.28515625" style="6" customWidth="1"/>
    <col min="27" max="16384" width="11.42578125" style="6"/>
  </cols>
  <sheetData>
    <row r="1" spans="1:32" ht="3.75" customHeight="1" thickBot="1" x14ac:dyDescent="0.25"/>
    <row r="2" spans="1:32" ht="74.25" customHeight="1" thickBot="1" x14ac:dyDescent="0.25">
      <c r="A2" s="5"/>
      <c r="B2" s="5"/>
      <c r="C2" s="5"/>
      <c r="D2" s="5"/>
      <c r="E2" s="5"/>
      <c r="F2" s="5"/>
      <c r="G2" s="107" t="s">
        <v>63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5"/>
      <c r="V2" s="5"/>
      <c r="W2" s="5"/>
      <c r="X2" s="5"/>
      <c r="Y2" s="5"/>
      <c r="Z2" s="5"/>
      <c r="AA2" s="5"/>
    </row>
    <row r="3" spans="1:32" ht="6.7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32" ht="30" customHeight="1" thickBot="1" x14ac:dyDescent="0.25">
      <c r="A4" s="5"/>
      <c r="B4" s="7" t="s">
        <v>0</v>
      </c>
      <c r="C4" s="110"/>
      <c r="D4" s="111"/>
      <c r="E4" s="112"/>
      <c r="F4" s="12" t="s">
        <v>36</v>
      </c>
      <c r="G4" s="113"/>
      <c r="H4" s="114"/>
      <c r="I4" s="12" t="s">
        <v>37</v>
      </c>
      <c r="J4" s="113"/>
      <c r="K4" s="115"/>
      <c r="L4" s="115"/>
      <c r="M4" s="115"/>
      <c r="N4" s="114"/>
      <c r="P4" s="5" t="s">
        <v>64</v>
      </c>
      <c r="Q4" s="5"/>
      <c r="R4" s="116">
        <v>0</v>
      </c>
      <c r="S4" s="117"/>
      <c r="T4" s="5" t="s">
        <v>62</v>
      </c>
      <c r="U4" s="23" t="str">
        <f>IFERROR(AVERAGE('NO COGER'!U4),"")</f>
        <v/>
      </c>
      <c r="V4" s="23" t="str">
        <f>IFERROR(AVERAGE('NO COGER'!V4),"")</f>
        <v/>
      </c>
      <c r="W4" s="23" t="str">
        <f>IFERROR(AVERAGE('NO COGER'!W4),"")</f>
        <v/>
      </c>
      <c r="X4" s="23" t="str">
        <f>IFERROR(AVERAGE('NO COGER'!X4),"")</f>
        <v/>
      </c>
      <c r="Y4" s="5"/>
      <c r="Z4" s="5"/>
      <c r="AA4" s="5"/>
    </row>
    <row r="5" spans="1:32" ht="24" customHeight="1" thickBot="1" x14ac:dyDescent="0.25">
      <c r="A5" s="5"/>
      <c r="B5" s="7" t="s">
        <v>38</v>
      </c>
      <c r="C5" s="22"/>
      <c r="D5" s="9" t="s">
        <v>3</v>
      </c>
      <c r="E5" s="35"/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67</v>
      </c>
      <c r="U5" s="23" t="str">
        <f>IFERROR(AVERAGE('NO COGER'!U5),"")</f>
        <v/>
      </c>
      <c r="V5" s="23" t="str">
        <f>IFERROR(AVERAGE('NO COGER'!V5),"")</f>
        <v/>
      </c>
      <c r="W5" s="23" t="str">
        <f>IFERROR(AVERAGE('NO COGER'!W5),"")</f>
        <v/>
      </c>
      <c r="X5" s="23" t="str">
        <f>IFERROR(AVERAGE('NO COGER'!X5),"")</f>
        <v/>
      </c>
      <c r="Y5" s="5"/>
      <c r="Z5" s="5"/>
      <c r="AA5" s="5"/>
      <c r="AB5" s="5"/>
      <c r="AC5" s="5"/>
      <c r="AD5" s="5"/>
      <c r="AE5" s="5"/>
      <c r="AF5" s="5"/>
    </row>
    <row r="6" spans="1:32" ht="24" customHeight="1" thickBot="1" x14ac:dyDescent="0.25">
      <c r="A6" s="10"/>
      <c r="B6" s="11" t="s">
        <v>39</v>
      </c>
      <c r="C6" s="22"/>
      <c r="D6" s="9" t="s">
        <v>3</v>
      </c>
      <c r="E6" s="35"/>
      <c r="F6" s="10"/>
      <c r="H6" s="131" t="s">
        <v>14</v>
      </c>
      <c r="I6" s="132"/>
      <c r="J6" s="13" t="s">
        <v>16</v>
      </c>
      <c r="K6" s="13"/>
      <c r="L6" s="131" t="s">
        <v>61</v>
      </c>
      <c r="M6" s="132"/>
      <c r="N6" s="5"/>
      <c r="O6" s="10"/>
      <c r="P6" s="10"/>
      <c r="R6" s="119" t="s">
        <v>48</v>
      </c>
      <c r="S6" s="120"/>
      <c r="T6" s="10"/>
      <c r="U6" s="10"/>
      <c r="V6" s="10"/>
      <c r="W6" s="119" t="s">
        <v>65</v>
      </c>
      <c r="X6" s="120"/>
      <c r="Z6" s="10"/>
      <c r="AA6" s="10"/>
    </row>
    <row r="7" spans="1:32" ht="5.25" customHeight="1" thickBot="1" x14ac:dyDescent="0.25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32" ht="45.75" thickBot="1" x14ac:dyDescent="0.25">
      <c r="A8" s="5"/>
      <c r="B8" s="121" t="s">
        <v>51</v>
      </c>
      <c r="C8" s="122">
        <f>IFERROR(SUM('NO COGER:NO TOCAR'!C8),"")</f>
        <v>0</v>
      </c>
      <c r="D8" s="123"/>
      <c r="E8" s="124"/>
      <c r="H8" s="34" t="s">
        <v>15</v>
      </c>
      <c r="I8" s="23"/>
      <c r="J8" s="23"/>
      <c r="L8" s="118" t="s">
        <v>55</v>
      </c>
      <c r="M8" s="118"/>
      <c r="N8" s="116">
        <f>SUM('NO COGER'!N8:O8)</f>
        <v>0</v>
      </c>
      <c r="O8" s="117"/>
      <c r="R8" s="118" t="s">
        <v>57</v>
      </c>
      <c r="S8" s="128"/>
      <c r="T8" s="116">
        <f>SUM('NO COGER'!T8:U8)</f>
        <v>0</v>
      </c>
      <c r="U8" s="117"/>
      <c r="V8" s="5"/>
      <c r="W8" s="129" t="s">
        <v>66</v>
      </c>
      <c r="X8" s="130"/>
      <c r="Y8" s="116"/>
      <c r="Z8" s="117"/>
    </row>
    <row r="9" spans="1:32" ht="21.75" customHeight="1" thickBot="1" x14ac:dyDescent="0.25">
      <c r="A9" s="5"/>
      <c r="B9" s="121"/>
      <c r="C9" s="125"/>
      <c r="D9" s="126"/>
      <c r="E9" s="127"/>
      <c r="H9" s="7" t="s">
        <v>17</v>
      </c>
      <c r="J9" s="23"/>
      <c r="L9" s="118" t="s">
        <v>44</v>
      </c>
      <c r="M9" s="118"/>
      <c r="N9" s="116">
        <f>SUM('NO COGER'!N9:O9)</f>
        <v>0</v>
      </c>
      <c r="O9" s="117"/>
      <c r="R9" s="118" t="s">
        <v>58</v>
      </c>
      <c r="S9" s="118"/>
      <c r="T9" s="116">
        <f>SUM('NO COGER'!T9:U9)</f>
        <v>0</v>
      </c>
      <c r="U9" s="117"/>
      <c r="V9" s="5"/>
      <c r="W9" s="10"/>
      <c r="X9" s="5"/>
      <c r="Y9" s="5"/>
      <c r="Z9" s="5"/>
      <c r="AA9" s="5"/>
    </row>
    <row r="10" spans="1:32" ht="21.75" customHeight="1" thickBot="1" x14ac:dyDescent="0.25">
      <c r="A10" s="5"/>
      <c r="H10" s="36" t="s">
        <v>18</v>
      </c>
      <c r="I10" s="21"/>
      <c r="J10" s="23"/>
      <c r="L10" s="118" t="s">
        <v>56</v>
      </c>
      <c r="M10" s="118"/>
      <c r="N10" s="116">
        <f>SUM('NO COGER'!N10:O10)</f>
        <v>0</v>
      </c>
      <c r="O10" s="117"/>
      <c r="S10" s="5"/>
      <c r="T10" s="5"/>
      <c r="U10" s="5"/>
      <c r="V10" s="5"/>
      <c r="W10" s="10"/>
      <c r="X10" s="5"/>
      <c r="Y10" s="5"/>
      <c r="Z10" s="5"/>
      <c r="AA10" s="5"/>
    </row>
    <row r="11" spans="1:32" ht="9.75" customHeight="1" x14ac:dyDescent="0.2">
      <c r="A11" s="5"/>
      <c r="T11" s="5"/>
      <c r="U11" s="5"/>
      <c r="V11" s="5"/>
      <c r="W11" s="10"/>
      <c r="X11" s="5"/>
      <c r="Y11" s="5"/>
      <c r="Z11" s="5"/>
      <c r="AA11" s="5"/>
    </row>
    <row r="12" spans="1:32" ht="24.75" customHeight="1" x14ac:dyDescent="0.2">
      <c r="A12" s="5"/>
      <c r="B12" s="133" t="s">
        <v>49</v>
      </c>
      <c r="C12" s="134"/>
      <c r="D12" s="134"/>
      <c r="E12" s="135"/>
      <c r="H12" s="136" t="s">
        <v>50</v>
      </c>
      <c r="I12" s="137"/>
      <c r="J12" s="5"/>
      <c r="K12" s="5"/>
      <c r="L12" s="133" t="s">
        <v>40</v>
      </c>
      <c r="M12" s="134"/>
      <c r="N12" s="135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32" ht="15" x14ac:dyDescent="0.2">
      <c r="A13" s="5"/>
      <c r="B13" s="37" t="s">
        <v>34</v>
      </c>
      <c r="C13" s="138" t="s">
        <v>33</v>
      </c>
      <c r="D13" s="138"/>
      <c r="E13" s="138"/>
      <c r="F13" s="37" t="s">
        <v>32</v>
      </c>
      <c r="H13" s="37" t="s">
        <v>52</v>
      </c>
      <c r="I13" s="37" t="s">
        <v>53</v>
      </c>
      <c r="J13" s="37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32" ht="27.95" customHeight="1" x14ac:dyDescent="0.2">
      <c r="A14" s="5"/>
      <c r="B14" s="24"/>
      <c r="C14" s="139"/>
      <c r="D14" s="140"/>
      <c r="E14" s="141"/>
      <c r="F14" s="24"/>
      <c r="H14" s="26"/>
      <c r="I14" s="27"/>
      <c r="J14" s="26"/>
      <c r="L14" s="142"/>
      <c r="M14" s="16" t="s">
        <v>46</v>
      </c>
      <c r="N14" s="30"/>
      <c r="O14" s="31"/>
      <c r="P14" s="31"/>
      <c r="Q14" s="5"/>
      <c r="R14" s="142"/>
      <c r="S14" s="16" t="s">
        <v>46</v>
      </c>
      <c r="T14" s="30"/>
      <c r="U14" s="31"/>
      <c r="V14" s="31"/>
      <c r="W14" s="10"/>
      <c r="X14" s="5"/>
      <c r="Y14" s="5"/>
      <c r="Z14" s="5"/>
      <c r="AA14" s="5"/>
    </row>
    <row r="15" spans="1:32" ht="27.95" customHeight="1" x14ac:dyDescent="0.2">
      <c r="A15" s="5"/>
      <c r="B15" s="25"/>
      <c r="C15" s="144"/>
      <c r="D15" s="145"/>
      <c r="E15" s="146"/>
      <c r="F15" s="25"/>
      <c r="H15" s="28"/>
      <c r="I15" s="29"/>
      <c r="J15" s="28"/>
      <c r="L15" s="143"/>
      <c r="M15" s="17" t="s">
        <v>47</v>
      </c>
      <c r="N15" s="30"/>
      <c r="O15" s="31"/>
      <c r="P15" s="31"/>
      <c r="Q15" s="5"/>
      <c r="R15" s="143"/>
      <c r="S15" s="17" t="s">
        <v>47</v>
      </c>
      <c r="T15" s="30"/>
      <c r="U15" s="31"/>
      <c r="V15" s="31"/>
      <c r="W15" s="10"/>
      <c r="X15" s="5"/>
      <c r="Y15" s="5"/>
      <c r="Z15" s="5"/>
      <c r="AA15" s="5"/>
    </row>
    <row r="16" spans="1:32" ht="27.95" customHeight="1" x14ac:dyDescent="0.2">
      <c r="A16" s="5"/>
      <c r="B16" s="24"/>
      <c r="C16" s="139"/>
      <c r="D16" s="140"/>
      <c r="E16" s="141"/>
      <c r="F16" s="24"/>
      <c r="H16" s="26"/>
      <c r="I16" s="27"/>
      <c r="J16" s="26"/>
      <c r="L16" s="147"/>
      <c r="M16" s="15" t="s">
        <v>46</v>
      </c>
      <c r="N16" s="32"/>
      <c r="O16" s="33"/>
      <c r="P16" s="33"/>
      <c r="Q16" s="5"/>
      <c r="R16" s="147"/>
      <c r="S16" s="15" t="s">
        <v>46</v>
      </c>
      <c r="T16" s="32"/>
      <c r="U16" s="33"/>
      <c r="V16" s="33"/>
      <c r="W16" s="10"/>
      <c r="X16" s="5"/>
      <c r="Y16" s="5"/>
      <c r="Z16" s="5"/>
      <c r="AA16" s="5"/>
    </row>
    <row r="17" spans="1:27" ht="27.95" customHeight="1" x14ac:dyDescent="0.2">
      <c r="A17" s="5"/>
      <c r="B17" s="25"/>
      <c r="C17" s="144"/>
      <c r="D17" s="145"/>
      <c r="E17" s="146"/>
      <c r="F17" s="25"/>
      <c r="H17" s="28"/>
      <c r="I17" s="29"/>
      <c r="J17" s="28"/>
      <c r="L17" s="148"/>
      <c r="M17" s="18" t="s">
        <v>47</v>
      </c>
      <c r="N17" s="32"/>
      <c r="O17" s="33"/>
      <c r="P17" s="33"/>
      <c r="Q17" s="5"/>
      <c r="R17" s="148"/>
      <c r="S17" s="18" t="s">
        <v>47</v>
      </c>
      <c r="T17" s="32"/>
      <c r="U17" s="33"/>
      <c r="V17" s="33"/>
      <c r="W17" s="10"/>
      <c r="X17" s="5"/>
      <c r="Y17" s="5"/>
      <c r="Z17" s="5"/>
      <c r="AA17" s="5"/>
    </row>
    <row r="18" spans="1:27" ht="27.95" customHeight="1" x14ac:dyDescent="0.2">
      <c r="A18" s="5"/>
      <c r="B18" s="24"/>
      <c r="C18" s="139"/>
      <c r="D18" s="140"/>
      <c r="E18" s="141"/>
      <c r="F18" s="24"/>
      <c r="H18" s="26"/>
      <c r="I18" s="27"/>
      <c r="J18" s="26"/>
      <c r="L18" s="142"/>
      <c r="M18" s="16" t="s">
        <v>46</v>
      </c>
      <c r="N18" s="30"/>
      <c r="O18" s="31"/>
      <c r="P18" s="31"/>
      <c r="Q18" s="5"/>
      <c r="R18" s="142"/>
      <c r="S18" s="16" t="s">
        <v>46</v>
      </c>
      <c r="T18" s="30"/>
      <c r="U18" s="31"/>
      <c r="V18" s="31"/>
      <c r="W18" s="10"/>
      <c r="X18" s="5"/>
      <c r="Y18" s="5"/>
      <c r="Z18" s="5"/>
      <c r="AA18" s="5"/>
    </row>
    <row r="19" spans="1:27" ht="27.95" customHeight="1" x14ac:dyDescent="0.2">
      <c r="A19" s="5"/>
      <c r="B19" s="25"/>
      <c r="C19" s="144"/>
      <c r="D19" s="145"/>
      <c r="E19" s="146"/>
      <c r="F19" s="25"/>
      <c r="H19" s="28"/>
      <c r="I19" s="29"/>
      <c r="J19" s="28"/>
      <c r="L19" s="143"/>
      <c r="M19" s="17" t="s">
        <v>47</v>
      </c>
      <c r="N19" s="30"/>
      <c r="O19" s="31"/>
      <c r="P19" s="31"/>
      <c r="Q19" s="5"/>
      <c r="R19" s="143"/>
      <c r="S19" s="17" t="s">
        <v>47</v>
      </c>
      <c r="T19" s="30"/>
      <c r="U19" s="31"/>
      <c r="V19" s="31"/>
      <c r="W19" s="10"/>
      <c r="X19" s="5"/>
      <c r="Y19" s="5"/>
      <c r="Z19" s="5"/>
      <c r="AA19" s="5"/>
    </row>
    <row r="20" spans="1:27" ht="27.95" customHeight="1" x14ac:dyDescent="0.2">
      <c r="A20" s="5"/>
      <c r="B20" s="24"/>
      <c r="C20" s="139"/>
      <c r="D20" s="140"/>
      <c r="E20" s="141"/>
      <c r="F20" s="24"/>
      <c r="H20" s="26"/>
      <c r="I20" s="27"/>
      <c r="J20" s="26"/>
      <c r="L20" s="147"/>
      <c r="M20" s="15" t="s">
        <v>46</v>
      </c>
      <c r="N20" s="32"/>
      <c r="O20" s="33"/>
      <c r="P20" s="33"/>
      <c r="Q20" s="5"/>
      <c r="R20" s="147"/>
      <c r="S20" s="15" t="s">
        <v>46</v>
      </c>
      <c r="T20" s="32"/>
      <c r="U20" s="33"/>
      <c r="V20" s="33"/>
      <c r="W20" s="10"/>
      <c r="X20" s="5"/>
      <c r="Y20" s="5"/>
      <c r="Z20" s="5"/>
      <c r="AA20" s="5"/>
    </row>
    <row r="21" spans="1:27" ht="27.95" customHeight="1" x14ac:dyDescent="0.2">
      <c r="A21" s="5"/>
      <c r="B21" s="25"/>
      <c r="C21" s="144"/>
      <c r="D21" s="145"/>
      <c r="E21" s="146"/>
      <c r="F21" s="25"/>
      <c r="H21" s="28"/>
      <c r="I21" s="29"/>
      <c r="J21" s="28"/>
      <c r="L21" s="148"/>
      <c r="M21" s="18" t="s">
        <v>47</v>
      </c>
      <c r="N21" s="32"/>
      <c r="O21" s="33"/>
      <c r="P21" s="33"/>
      <c r="Q21" s="5"/>
      <c r="R21" s="148"/>
      <c r="S21" s="18" t="s">
        <v>47</v>
      </c>
      <c r="T21" s="32"/>
      <c r="U21" s="33"/>
      <c r="V21" s="33"/>
      <c r="W21" s="10"/>
      <c r="X21" s="5"/>
      <c r="Y21" s="5"/>
      <c r="Z21" s="5"/>
      <c r="AA21" s="5"/>
    </row>
    <row r="22" spans="1:27" ht="27.95" customHeight="1" x14ac:dyDescent="0.2">
      <c r="A22" s="5"/>
      <c r="B22" s="24"/>
      <c r="C22" s="139"/>
      <c r="D22" s="140"/>
      <c r="E22" s="141"/>
      <c r="F22" s="24"/>
      <c r="H22" s="26"/>
      <c r="I22" s="27"/>
      <c r="J22" s="26"/>
      <c r="L22" s="142"/>
      <c r="M22" s="16" t="s">
        <v>46</v>
      </c>
      <c r="N22" s="30"/>
      <c r="O22" s="31"/>
      <c r="P22" s="31"/>
      <c r="Q22" s="5"/>
      <c r="R22" s="142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">
      <c r="A23" s="5"/>
      <c r="B23" s="25"/>
      <c r="C23" s="144"/>
      <c r="D23" s="145"/>
      <c r="E23" s="146"/>
      <c r="F23" s="25"/>
      <c r="H23" s="28"/>
      <c r="I23" s="29"/>
      <c r="J23" s="28"/>
      <c r="K23" s="5"/>
      <c r="L23" s="143"/>
      <c r="M23" s="17" t="s">
        <v>47</v>
      </c>
      <c r="N23" s="30"/>
      <c r="O23" s="31"/>
      <c r="P23" s="31"/>
      <c r="Q23" s="5"/>
      <c r="R23" s="143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5" customHeight="1" thickBot="1" x14ac:dyDescent="0.25">
      <c r="A24" s="5"/>
      <c r="B24" s="24"/>
      <c r="C24" s="139"/>
      <c r="D24" s="140"/>
      <c r="E24" s="141"/>
      <c r="F24" s="24"/>
      <c r="H24" s="26"/>
      <c r="I24" s="27"/>
      <c r="J24" s="26"/>
      <c r="L24" s="133" t="s">
        <v>59</v>
      </c>
      <c r="M24" s="134"/>
      <c r="N24" s="135"/>
      <c r="O24" s="5"/>
      <c r="P24" s="5"/>
      <c r="Q24" s="5"/>
      <c r="R24" s="133" t="s">
        <v>60</v>
      </c>
      <c r="S24" s="134"/>
      <c r="T24" s="135"/>
      <c r="U24" s="5"/>
      <c r="V24" s="5"/>
      <c r="W24" s="10"/>
      <c r="X24" s="5"/>
      <c r="Y24" s="5"/>
      <c r="Z24" s="5"/>
      <c r="AA24" s="5"/>
    </row>
    <row r="25" spans="1:27" ht="27.95" customHeight="1" x14ac:dyDescent="0.2">
      <c r="A25" s="5"/>
      <c r="B25" s="25"/>
      <c r="C25" s="144"/>
      <c r="D25" s="145"/>
      <c r="E25" s="146"/>
      <c r="F25" s="25"/>
      <c r="H25" s="28"/>
      <c r="I25" s="29"/>
      <c r="J25" s="28"/>
      <c r="L25" s="149"/>
      <c r="M25" s="150"/>
      <c r="N25" s="150"/>
      <c r="O25" s="151"/>
      <c r="P25" s="152"/>
      <c r="Q25" s="5"/>
      <c r="R25" s="149"/>
      <c r="S25" s="150"/>
      <c r="T25" s="150"/>
      <c r="U25" s="151"/>
      <c r="V25" s="152"/>
      <c r="W25" s="10"/>
      <c r="X25" s="5"/>
      <c r="Y25" s="5"/>
      <c r="Z25" s="5"/>
      <c r="AA25" s="5"/>
    </row>
    <row r="26" spans="1:27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9"/>
      <c r="M26" s="150"/>
      <c r="N26" s="150"/>
      <c r="O26" s="150"/>
      <c r="P26" s="153"/>
      <c r="Q26" s="5"/>
      <c r="R26" s="149"/>
      <c r="S26" s="150"/>
      <c r="T26" s="150"/>
      <c r="U26" s="150"/>
      <c r="V26" s="153"/>
      <c r="W26" s="5"/>
      <c r="X26" s="5"/>
      <c r="Y26" s="5"/>
      <c r="Z26" s="5"/>
      <c r="AA26" s="5"/>
    </row>
    <row r="27" spans="1:27" ht="15.75" thickBot="1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154"/>
      <c r="M27" s="155"/>
      <c r="N27" s="155"/>
      <c r="O27" s="155"/>
      <c r="P27" s="156"/>
      <c r="Q27" s="5"/>
      <c r="R27" s="154"/>
      <c r="S27" s="155"/>
      <c r="T27" s="155"/>
      <c r="U27" s="155"/>
      <c r="V27" s="156"/>
      <c r="W27" s="5"/>
      <c r="X27" s="5"/>
      <c r="Y27" s="5"/>
      <c r="Z27" s="5"/>
      <c r="AA27" s="5"/>
    </row>
    <row r="28" spans="1:27" ht="1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x14ac:dyDescent="0.2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L24:N24"/>
    <mergeCell ref="R24:T24"/>
    <mergeCell ref="C23:E23"/>
    <mergeCell ref="L25:P27"/>
    <mergeCell ref="R25:V27"/>
    <mergeCell ref="C24:E24"/>
    <mergeCell ref="C25:E25"/>
    <mergeCell ref="L22:L23"/>
    <mergeCell ref="R22:R23"/>
    <mergeCell ref="C21:E21"/>
    <mergeCell ref="L20:L21"/>
    <mergeCell ref="R20:R21"/>
    <mergeCell ref="C22:E22"/>
    <mergeCell ref="C18:E18"/>
    <mergeCell ref="L18:L19"/>
    <mergeCell ref="R18:R19"/>
    <mergeCell ref="C19:E19"/>
    <mergeCell ref="C20:E20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F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F00-000002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F00-000003000000}">
          <x14:formula1>
            <xm:f>'NO TOCAR'!$F$6:$F$13</xm:f>
          </x14:formula1>
          <xm:sqref>J4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43</vt:i4>
      </vt:variant>
      <vt:variant>
        <vt:lpstr>Rangos con nombre</vt:lpstr>
      </vt:variant>
      <vt:variant>
        <vt:i4>42</vt:i4>
      </vt:variant>
    </vt:vector>
  </HeadingPairs>
  <TitlesOfParts>
    <vt:vector size="85" baseType="lpstr">
      <vt:lpstr>26TD</vt:lpstr>
      <vt:lpstr>26MÑ</vt:lpstr>
      <vt:lpstr>25TD</vt:lpstr>
      <vt:lpstr>25MÑ</vt:lpstr>
      <vt:lpstr>24TD</vt:lpstr>
      <vt:lpstr>24MÑ</vt:lpstr>
      <vt:lpstr>23TD</vt:lpstr>
      <vt:lpstr>23MÑ</vt:lpstr>
      <vt:lpstr>22TD</vt:lpstr>
      <vt:lpstr>22MÑ</vt:lpstr>
      <vt:lpstr>19TD</vt:lpstr>
      <vt:lpstr>19MÑ</vt:lpstr>
      <vt:lpstr>18TD</vt:lpstr>
      <vt:lpstr>18MÑ</vt:lpstr>
      <vt:lpstr>17TD</vt:lpstr>
      <vt:lpstr>17MÑ</vt:lpstr>
      <vt:lpstr>16TD</vt:lpstr>
      <vt:lpstr>16MÑ</vt:lpstr>
      <vt:lpstr>15TD</vt:lpstr>
      <vt:lpstr>15MÑ</vt:lpstr>
      <vt:lpstr>12TD</vt:lpstr>
      <vt:lpstr>12MÑ</vt:lpstr>
      <vt:lpstr>11TD</vt:lpstr>
      <vt:lpstr>11MÑ</vt:lpstr>
      <vt:lpstr>10TD</vt:lpstr>
      <vt:lpstr>10MÑ</vt:lpstr>
      <vt:lpstr>09TD</vt:lpstr>
      <vt:lpstr>09MÑ</vt:lpstr>
      <vt:lpstr>08TD</vt:lpstr>
      <vt:lpstr>08MÑ</vt:lpstr>
      <vt:lpstr>05TD</vt:lpstr>
      <vt:lpstr>05MÑ</vt:lpstr>
      <vt:lpstr>04TD</vt:lpstr>
      <vt:lpstr>04MÑ</vt:lpstr>
      <vt:lpstr>03TD</vt:lpstr>
      <vt:lpstr>03MÑ</vt:lpstr>
      <vt:lpstr>02TD</vt:lpstr>
      <vt:lpstr>02MÑ</vt:lpstr>
      <vt:lpstr>01TD</vt:lpstr>
      <vt:lpstr>01MÑ</vt:lpstr>
      <vt:lpstr>NO COGER</vt:lpstr>
      <vt:lpstr>NO TOCAR</vt:lpstr>
      <vt:lpstr>Total</vt:lpstr>
      <vt:lpstr>'01MÑ'!Área_de_impresión</vt:lpstr>
      <vt:lpstr>'01TD'!Área_de_impresión</vt:lpstr>
      <vt:lpstr>'02MÑ'!Área_de_impresión</vt:lpstr>
      <vt:lpstr>'02TD'!Área_de_impresión</vt:lpstr>
      <vt:lpstr>'03MÑ'!Área_de_impresión</vt:lpstr>
      <vt:lpstr>'03TD'!Área_de_impresión</vt:lpstr>
      <vt:lpstr>'04MÑ'!Área_de_impresión</vt:lpstr>
      <vt:lpstr>'04TD'!Área_de_impresión</vt:lpstr>
      <vt:lpstr>'05MÑ'!Área_de_impresión</vt:lpstr>
      <vt:lpstr>'05TD'!Área_de_impresión</vt:lpstr>
      <vt:lpstr>'08MÑ'!Área_de_impresión</vt:lpstr>
      <vt:lpstr>'08TD'!Área_de_impresión</vt:lpstr>
      <vt:lpstr>'09MÑ'!Área_de_impresión</vt:lpstr>
      <vt:lpstr>'09TD'!Área_de_impresión</vt:lpstr>
      <vt:lpstr>'10MÑ'!Área_de_impresión</vt:lpstr>
      <vt:lpstr>'10TD'!Área_de_impresión</vt:lpstr>
      <vt:lpstr>'11MÑ'!Área_de_impresión</vt:lpstr>
      <vt:lpstr>'11TD'!Área_de_impresión</vt:lpstr>
      <vt:lpstr>'12MÑ'!Área_de_impresión</vt:lpstr>
      <vt:lpstr>'12TD'!Área_de_impresión</vt:lpstr>
      <vt:lpstr>'15MÑ'!Área_de_impresión</vt:lpstr>
      <vt:lpstr>'15TD'!Área_de_impresión</vt:lpstr>
      <vt:lpstr>'16MÑ'!Área_de_impresión</vt:lpstr>
      <vt:lpstr>'16TD'!Área_de_impresión</vt:lpstr>
      <vt:lpstr>'17MÑ'!Área_de_impresión</vt:lpstr>
      <vt:lpstr>'17TD'!Área_de_impresión</vt:lpstr>
      <vt:lpstr>'18MÑ'!Área_de_impresión</vt:lpstr>
      <vt:lpstr>'18TD'!Área_de_impresión</vt:lpstr>
      <vt:lpstr>'19MÑ'!Área_de_impresión</vt:lpstr>
      <vt:lpstr>'19TD'!Área_de_impresión</vt:lpstr>
      <vt:lpstr>'22MÑ'!Área_de_impresión</vt:lpstr>
      <vt:lpstr>'22TD'!Área_de_impresión</vt:lpstr>
      <vt:lpstr>'23MÑ'!Área_de_impresión</vt:lpstr>
      <vt:lpstr>'23TD'!Área_de_impresión</vt:lpstr>
      <vt:lpstr>'24MÑ'!Área_de_impresión</vt:lpstr>
      <vt:lpstr>'24TD'!Área_de_impresión</vt:lpstr>
      <vt:lpstr>'25MÑ'!Área_de_impresión</vt:lpstr>
      <vt:lpstr>'25TD'!Área_de_impresión</vt:lpstr>
      <vt:lpstr>'26MÑ'!Área_de_impresión</vt:lpstr>
      <vt:lpstr>'26TD'!Área_de_impresión</vt:lpstr>
      <vt:lpstr>'NO COGER'!Área_de_impresión</vt:lpstr>
      <vt:lpstr>Total!Área_de_impresión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jcespinosa</dc:creator>
  <cp:lastModifiedBy>Carmen Ortiz</cp:lastModifiedBy>
  <cp:lastPrinted>2018-01-18T13:05:12Z</cp:lastPrinted>
  <dcterms:created xsi:type="dcterms:W3CDTF">2018-01-17T08:33:12Z</dcterms:created>
  <dcterms:modified xsi:type="dcterms:W3CDTF">2021-03-02T09:34:09Z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